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lára\Documents\KLÁRA\ÜLÉSEK\KARI TANÁCS\2016\JÚNIUS\Erzsi\"/>
    </mc:Choice>
  </mc:AlternateContent>
  <bookViews>
    <workbookView xWindow="0" yWindow="0" windowWidth="17280" windowHeight="9210"/>
  </bookViews>
  <sheets>
    <sheet name="Modul -2016" sheetId="1" r:id="rId1"/>
    <sheet name="IH -2016" sheetId="2" r:id="rId2"/>
    <sheet name="GSF -2016" sheetId="3" r:id="rId3"/>
    <sheet name="MIM -2016" sheetId="4" r:id="rId4"/>
    <sheet name="Nb -2016" sheetId="5" r:id="rId5"/>
    <sheet name="OEK -2016" sheetId="6" r:id="rId6"/>
    <sheet name="bioMSc előfeltételek" sheetId="7" r:id="rId7"/>
  </sheets>
  <definedNames>
    <definedName name="GSF" localSheetId="2">#REF!</definedName>
    <definedName name="GSF">#REF!</definedName>
    <definedName name="IH" localSheetId="2">#REF!</definedName>
    <definedName name="IH">#REF!</definedName>
    <definedName name="MIM" localSheetId="2">#REF!</definedName>
    <definedName name="MIM">#REF!</definedName>
    <definedName name="NB" localSheetId="2">#REF!</definedName>
    <definedName name="NB">#REF!</definedName>
    <definedName name="OEK" localSheetId="2">#REF!</definedName>
    <definedName name="OEK">#REF!</definedName>
    <definedName name="top" localSheetId="2">#REF!</definedName>
    <definedName name="top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6" i="6" l="1"/>
  <c r="L36" i="6"/>
  <c r="I36" i="6"/>
  <c r="F36" i="6"/>
  <c r="V34" i="6"/>
  <c r="V36" i="6" s="1"/>
  <c r="V38" i="5"/>
  <c r="V40" i="5" s="1"/>
  <c r="O40" i="5"/>
  <c r="L40" i="5"/>
  <c r="I40" i="5"/>
  <c r="F40" i="5"/>
  <c r="V36" i="4"/>
  <c r="V38" i="4" s="1"/>
  <c r="O38" i="4"/>
  <c r="L38" i="4"/>
  <c r="I38" i="4"/>
  <c r="F38" i="4"/>
  <c r="V36" i="3"/>
  <c r="V38" i="3" s="1"/>
  <c r="O38" i="3"/>
  <c r="L38" i="3"/>
  <c r="I38" i="3"/>
  <c r="F38" i="3"/>
  <c r="V35" i="2"/>
  <c r="V37" i="2" s="1"/>
  <c r="O37" i="2"/>
  <c r="L37" i="2"/>
  <c r="I37" i="2"/>
  <c r="F37" i="2"/>
  <c r="V39" i="6"/>
  <c r="O39" i="6"/>
  <c r="L39" i="6"/>
  <c r="I39" i="6"/>
  <c r="F39" i="6"/>
  <c r="V43" i="5"/>
  <c r="O43" i="5"/>
  <c r="L43" i="5"/>
  <c r="I43" i="5"/>
  <c r="F43" i="5"/>
  <c r="V41" i="4"/>
  <c r="O41" i="4"/>
  <c r="L41" i="4"/>
  <c r="I41" i="4"/>
  <c r="F41" i="4"/>
  <c r="V41" i="3"/>
  <c r="O41" i="3"/>
  <c r="L41" i="3"/>
  <c r="I41" i="3"/>
  <c r="F41" i="3"/>
  <c r="V40" i="2"/>
  <c r="O40" i="2"/>
  <c r="L40" i="2"/>
  <c r="I40" i="2"/>
  <c r="F40" i="2"/>
  <c r="V23" i="6"/>
  <c r="O23" i="6"/>
  <c r="L23" i="6"/>
  <c r="I23" i="6"/>
  <c r="F23" i="6"/>
  <c r="V17" i="6"/>
  <c r="O17" i="6"/>
  <c r="L17" i="6"/>
  <c r="I17" i="6"/>
  <c r="F17" i="6"/>
  <c r="V13" i="6"/>
  <c r="O13" i="6"/>
  <c r="L13" i="6"/>
  <c r="I13" i="6"/>
  <c r="F13" i="6"/>
  <c r="V10" i="6"/>
  <c r="O10" i="6"/>
  <c r="O40" i="6" s="1"/>
  <c r="L10" i="6"/>
  <c r="I10" i="6"/>
  <c r="F10" i="6"/>
  <c r="V23" i="5"/>
  <c r="O23" i="5"/>
  <c r="L23" i="5"/>
  <c r="I23" i="5"/>
  <c r="F23" i="5"/>
  <c r="V17" i="5"/>
  <c r="O17" i="5"/>
  <c r="L17" i="5"/>
  <c r="I17" i="5"/>
  <c r="F17" i="5"/>
  <c r="V13" i="5"/>
  <c r="O13" i="5"/>
  <c r="L13" i="5"/>
  <c r="I13" i="5"/>
  <c r="F13" i="5"/>
  <c r="V10" i="5"/>
  <c r="O10" i="5"/>
  <c r="L10" i="5"/>
  <c r="I10" i="5"/>
  <c r="F10" i="5"/>
  <c r="V23" i="4"/>
  <c r="O23" i="4"/>
  <c r="L23" i="4"/>
  <c r="I23" i="4"/>
  <c r="F23" i="4"/>
  <c r="V17" i="4"/>
  <c r="O17" i="4"/>
  <c r="L17" i="4"/>
  <c r="I17" i="4"/>
  <c r="F17" i="4"/>
  <c r="V13" i="4"/>
  <c r="O13" i="4"/>
  <c r="L13" i="4"/>
  <c r="I13" i="4"/>
  <c r="F13" i="4"/>
  <c r="V10" i="4"/>
  <c r="O10" i="4"/>
  <c r="L10" i="4"/>
  <c r="I10" i="4"/>
  <c r="F10" i="4"/>
  <c r="V23" i="3"/>
  <c r="O23" i="3"/>
  <c r="L23" i="3"/>
  <c r="I23" i="3"/>
  <c r="F23" i="3"/>
  <c r="V17" i="3"/>
  <c r="O17" i="3"/>
  <c r="L17" i="3"/>
  <c r="I17" i="3"/>
  <c r="F17" i="3"/>
  <c r="V13" i="3"/>
  <c r="O13" i="3"/>
  <c r="L13" i="3"/>
  <c r="I13" i="3"/>
  <c r="F13" i="3"/>
  <c r="V10" i="3"/>
  <c r="O10" i="3"/>
  <c r="L10" i="3"/>
  <c r="I10" i="3"/>
  <c r="F10" i="3"/>
  <c r="V23" i="2"/>
  <c r="O23" i="2"/>
  <c r="L23" i="2"/>
  <c r="I23" i="2"/>
  <c r="F23" i="2"/>
  <c r="V17" i="2"/>
  <c r="O17" i="2"/>
  <c r="L17" i="2"/>
  <c r="I17" i="2"/>
  <c r="F17" i="2"/>
  <c r="V13" i="2"/>
  <c r="O13" i="2"/>
  <c r="L13" i="2"/>
  <c r="I13" i="2"/>
  <c r="F13" i="2"/>
  <c r="V10" i="2"/>
  <c r="O10" i="2"/>
  <c r="L10" i="2"/>
  <c r="I10" i="2"/>
  <c r="F10" i="2"/>
  <c r="O30" i="1"/>
  <c r="L30" i="1"/>
  <c r="I30" i="1"/>
  <c r="F30" i="1"/>
  <c r="O27" i="1"/>
  <c r="L27" i="1"/>
  <c r="I27" i="1"/>
  <c r="F27" i="1"/>
  <c r="O23" i="1"/>
  <c r="L23" i="1"/>
  <c r="I23" i="1"/>
  <c r="F23" i="1"/>
  <c r="O17" i="1"/>
  <c r="L17" i="1"/>
  <c r="I17" i="1"/>
  <c r="F17" i="1"/>
  <c r="O13" i="1"/>
  <c r="L13" i="1"/>
  <c r="I13" i="1"/>
  <c r="F13" i="1"/>
  <c r="O10" i="1"/>
  <c r="L10" i="1"/>
  <c r="I10" i="1"/>
  <c r="F10" i="1"/>
  <c r="V30" i="1"/>
  <c r="V10" i="1"/>
  <c r="V13" i="1"/>
  <c r="V17" i="1"/>
  <c r="V23" i="1"/>
  <c r="V27" i="1"/>
  <c r="T38" i="3" l="1"/>
  <c r="L41" i="2"/>
  <c r="I44" i="5"/>
  <c r="L42" i="3"/>
  <c r="T10" i="2"/>
  <c r="O41" i="2"/>
  <c r="I41" i="2"/>
  <c r="T17" i="1"/>
  <c r="T23" i="1"/>
  <c r="T30" i="1"/>
  <c r="V31" i="1"/>
  <c r="V42" i="4"/>
  <c r="I42" i="4"/>
  <c r="V42" i="3"/>
  <c r="I42" i="3"/>
  <c r="O42" i="3"/>
  <c r="L42" i="4"/>
  <c r="O42" i="4"/>
  <c r="F42" i="4"/>
  <c r="O44" i="5"/>
  <c r="L44" i="5"/>
  <c r="T10" i="5"/>
  <c r="V44" i="5"/>
  <c r="F40" i="6"/>
  <c r="V40" i="6"/>
  <c r="L40" i="6"/>
  <c r="I40" i="6"/>
  <c r="V41" i="2"/>
  <c r="T23" i="2"/>
  <c r="F41" i="2"/>
  <c r="T13" i="2"/>
  <c r="T17" i="2"/>
  <c r="T37" i="2"/>
  <c r="O31" i="1"/>
  <c r="I31" i="1"/>
  <c r="T10" i="1"/>
  <c r="T13" i="1"/>
  <c r="T27" i="1"/>
  <c r="L31" i="1"/>
  <c r="F31" i="1"/>
  <c r="T17" i="6"/>
  <c r="T13" i="5"/>
  <c r="F44" i="5"/>
  <c r="T10" i="3"/>
  <c r="F42" i="3"/>
  <c r="T10" i="6"/>
  <c r="T23" i="6"/>
  <c r="T13" i="6"/>
  <c r="T36" i="6"/>
  <c r="T17" i="5"/>
  <c r="T23" i="5"/>
  <c r="T40" i="5"/>
  <c r="T23" i="4"/>
  <c r="T10" i="4"/>
  <c r="T13" i="4"/>
  <c r="T17" i="4"/>
  <c r="T38" i="4"/>
  <c r="T13" i="3"/>
  <c r="T17" i="3"/>
  <c r="T23" i="3"/>
  <c r="T39" i="6"/>
  <c r="T43" i="5"/>
  <c r="T41" i="4"/>
  <c r="T41" i="3"/>
  <c r="T40" i="2"/>
  <c r="T40" i="6" l="1"/>
  <c r="T44" i="5"/>
  <c r="T41" i="2"/>
  <c r="T31" i="1"/>
  <c r="T42" i="4"/>
  <c r="T42" i="3"/>
</calcChain>
</file>

<file path=xl/sharedStrings.xml><?xml version="1.0" encoding="utf-8"?>
<sst xmlns="http://schemas.openxmlformats.org/spreadsheetml/2006/main" count="782" uniqueCount="186">
  <si>
    <t xml:space="preserve">A BIOLÓGUS MESTERKÉPZÉSI SZAK (M.Sc.) </t>
  </si>
  <si>
    <t>MODULÁRIS TANTERVE</t>
  </si>
  <si>
    <t>Kód</t>
  </si>
  <si>
    <t>Tantárgy</t>
  </si>
  <si>
    <t>Félév</t>
  </si>
  <si>
    <r>
      <t xml:space="preserve">Értékelés </t>
    </r>
    <r>
      <rPr>
        <sz val="8"/>
        <rFont val="Arial"/>
        <family val="2"/>
        <charset val="238"/>
      </rPr>
      <t>(félévenként)</t>
    </r>
  </si>
  <si>
    <t>1.</t>
  </si>
  <si>
    <t>2.</t>
  </si>
  <si>
    <t>3.</t>
  </si>
  <si>
    <t>4.</t>
  </si>
  <si>
    <t>koll.</t>
  </si>
  <si>
    <t>gy.j.</t>
  </si>
  <si>
    <t>kredit</t>
  </si>
  <si>
    <t xml:space="preserve">           </t>
  </si>
  <si>
    <t xml:space="preserve">             </t>
  </si>
  <si>
    <t>1, 2, 3</t>
  </si>
  <si>
    <t xml:space="preserve">   MODUL</t>
  </si>
  <si>
    <t>össz:</t>
  </si>
  <si>
    <t>kr</t>
  </si>
  <si>
    <t>+</t>
  </si>
  <si>
    <r>
      <t xml:space="preserve">Term. tud. alapozás </t>
    </r>
    <r>
      <rPr>
        <i/>
        <sz val="8"/>
        <rFont val="Arial"/>
        <family val="2"/>
        <charset val="238"/>
      </rPr>
      <t>(tanóra/hét, kredit)</t>
    </r>
  </si>
  <si>
    <t>bb2n1101</t>
  </si>
  <si>
    <t>Általános ökológia EA</t>
  </si>
  <si>
    <t>bb2n1102</t>
  </si>
  <si>
    <t>Molekuláris sejtbiológia EA</t>
  </si>
  <si>
    <t>bb2n1103</t>
  </si>
  <si>
    <t>Genetika és populációgenetika EA</t>
  </si>
  <si>
    <r>
      <t xml:space="preserve">Biológiai alapozás </t>
    </r>
    <r>
      <rPr>
        <i/>
        <sz val="8"/>
        <rFont val="Arial"/>
        <family val="2"/>
        <charset val="238"/>
      </rPr>
      <t>(tanóra/hét, kredit)</t>
    </r>
  </si>
  <si>
    <t>bb2n1104</t>
  </si>
  <si>
    <t>Evolúcióbiológia - Zoológia EA</t>
  </si>
  <si>
    <r>
      <t>1</t>
    </r>
    <r>
      <rPr>
        <b/>
        <sz val="8"/>
        <rFont val="Arial"/>
        <family val="2"/>
        <charset val="238"/>
      </rPr>
      <t>C</t>
    </r>
  </si>
  <si>
    <t>bb2n1105</t>
  </si>
  <si>
    <t>Géntechnológia és fehérjemérnökség I. EA</t>
  </si>
  <si>
    <t>bb2n1106</t>
  </si>
  <si>
    <t>Növénybiológia EA</t>
  </si>
  <si>
    <t>bb2n1107</t>
  </si>
  <si>
    <t>Természet- és környezetvédelem EA</t>
  </si>
  <si>
    <r>
      <t>2</t>
    </r>
    <r>
      <rPr>
        <b/>
        <sz val="8"/>
        <rFont val="Arial"/>
        <family val="2"/>
        <charset val="238"/>
      </rPr>
      <t>C</t>
    </r>
  </si>
  <si>
    <t>bb2n1108</t>
  </si>
  <si>
    <t>Szabályozásbiológia - Fiziológia EA</t>
  </si>
  <si>
    <r>
      <t xml:space="preserve">Biológiai törzsanyag </t>
    </r>
    <r>
      <rPr>
        <i/>
        <sz val="8"/>
        <rFont val="Arial"/>
        <family val="2"/>
        <charset val="238"/>
      </rPr>
      <t>(tanóra/hét, kredit)</t>
    </r>
  </si>
  <si>
    <t>bb2n4202</t>
  </si>
  <si>
    <t>Magasabb módszertani gyak. I. GY</t>
  </si>
  <si>
    <t>bb2n4203</t>
  </si>
  <si>
    <t>Magasabb módszertani gyak. II. GY</t>
  </si>
  <si>
    <r>
      <t xml:space="preserve">Szakirányú tárgyak </t>
    </r>
    <r>
      <rPr>
        <b/>
        <i/>
        <sz val="8"/>
        <rFont val="Arial"/>
        <family val="2"/>
        <charset val="238"/>
      </rPr>
      <t>(Diff.szakmai.anyag)</t>
    </r>
  </si>
  <si>
    <t>Szaklaboratórium I. GY</t>
  </si>
  <si>
    <t>Szaklaboratórium II. GY</t>
  </si>
  <si>
    <t>Szaklaboratórium</t>
  </si>
  <si>
    <t>Összesen: heti tanóraszám (kreditpontok) félévenként</t>
  </si>
  <si>
    <t>Össz:</t>
  </si>
  <si>
    <t xml:space="preserve"> C típusú kollokvium: félévközi dolgozatok alapján szerzett jegy. Az elégtelen jegy egy ízben javítható.</t>
  </si>
  <si>
    <t>.</t>
  </si>
  <si>
    <t>A BIOLÓGUS MESTERKÉPZÉSI SZAK (M.Sc.) TANTERVE</t>
  </si>
  <si>
    <r>
      <t xml:space="preserve">IDEGTUDOMÁNY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HUMÁNBIOLÓGIA szakirány</t>
    </r>
  </si>
  <si>
    <t>bb2n1i01</t>
  </si>
  <si>
    <t>Az ember növekedése és érése EA</t>
  </si>
  <si>
    <t>bb2n4i01</t>
  </si>
  <si>
    <t>Élettani vizsgáló módszerek GY</t>
  </si>
  <si>
    <t>bb2n1i02</t>
  </si>
  <si>
    <t>Humán morfológia I. EA</t>
  </si>
  <si>
    <t>bb2n1i08</t>
  </si>
  <si>
    <t>Humán morfológia II. EA</t>
  </si>
  <si>
    <t>bb2n1i03</t>
  </si>
  <si>
    <t>Neurofiziológia I. EA</t>
  </si>
  <si>
    <t>bb2n1i04</t>
  </si>
  <si>
    <t>Neurofiziológia II. EA</t>
  </si>
  <si>
    <t>bb2n1i05</t>
  </si>
  <si>
    <t>Neurokémia EA</t>
  </si>
  <si>
    <t>bb2n1i06</t>
  </si>
  <si>
    <t>Viselkedésélettan I. EA</t>
  </si>
  <si>
    <t>bb2n1i07</t>
  </si>
  <si>
    <t>Viselkedésélettan II. EA</t>
  </si>
  <si>
    <t>Szakirányú kötelező tárgyak</t>
  </si>
  <si>
    <t>részösszes:</t>
  </si>
  <si>
    <t>C  –</t>
  </si>
  <si>
    <t>bb2n1g01</t>
  </si>
  <si>
    <t>A programozott sejtpusztulás és az autofágia EA</t>
  </si>
  <si>
    <t>bb2n1g02</t>
  </si>
  <si>
    <t>Az eukarióta génműködés szabályozása EA</t>
  </si>
  <si>
    <t>bb2n1g03</t>
  </si>
  <si>
    <t>Fejlődés- és molekuláris genetika EA</t>
  </si>
  <si>
    <t>bb2n1g04</t>
  </si>
  <si>
    <t>Fejlődéstan I. EA</t>
  </si>
  <si>
    <t>bb2n1g05</t>
  </si>
  <si>
    <t>Genetikai analízis EA</t>
  </si>
  <si>
    <t>bb2n1g06</t>
  </si>
  <si>
    <t>Genomika EA</t>
  </si>
  <si>
    <t>bb2n4g01</t>
  </si>
  <si>
    <t>Molekuláris genetikai gyakorlat GY</t>
  </si>
  <si>
    <t>bb2n1g07</t>
  </si>
  <si>
    <t>Prokarióta génszabályozás EA</t>
  </si>
  <si>
    <t>bb2n4g02</t>
  </si>
  <si>
    <t>Sejt- és szövettani vizsgáló módszerek GY</t>
  </si>
  <si>
    <t>bb2n1g27</t>
  </si>
  <si>
    <t>Tumorbiológia EA</t>
  </si>
  <si>
    <r>
      <t xml:space="preserve">MOLEKULÁRIS, IMMUN- 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MIKROBIOLÓGIA szakirány</t>
    </r>
  </si>
  <si>
    <t>bb2n1m02</t>
  </si>
  <si>
    <t>Fehérjetudomány EA</t>
  </si>
  <si>
    <t>bb2n1m04</t>
  </si>
  <si>
    <t>Fertőzések immunológiája EA</t>
  </si>
  <si>
    <t>bb2n4m01</t>
  </si>
  <si>
    <t>Géntechnológia és fehérjemérnökség II. GY</t>
  </si>
  <si>
    <t>bb2n4m02</t>
  </si>
  <si>
    <t>Immunológiai gyakorlatok I. GY</t>
  </si>
  <si>
    <t>bb2n1m05</t>
  </si>
  <si>
    <t>Immunpatológia EA</t>
  </si>
  <si>
    <t>bb2n1m06</t>
  </si>
  <si>
    <t>Irányzatok a mikrobiológiában EA</t>
  </si>
  <si>
    <t>bb2n4m03</t>
  </si>
  <si>
    <t>Klasszikus és molek. mikrobiol. módszerek GY</t>
  </si>
  <si>
    <t>bb2n1m07</t>
  </si>
  <si>
    <t>Molekuláris biológia - válogatott fejezetek EA</t>
  </si>
  <si>
    <t>NÖVÉNYBIOLÓGIA szakirány</t>
  </si>
  <si>
    <t>bb2n1n01</t>
  </si>
  <si>
    <t>A gombák élettana EA</t>
  </si>
  <si>
    <t>bb2n1n02</t>
  </si>
  <si>
    <t>Embriogenezis és differenciáció növényeknél EA</t>
  </si>
  <si>
    <t>bb2n1n03</t>
  </si>
  <si>
    <t>Mikroszkópos technikák EA</t>
  </si>
  <si>
    <t>bb2n4n01</t>
  </si>
  <si>
    <t>Növényélettani vizsgálómódszerek I. GY</t>
  </si>
  <si>
    <t>bb2n1n04</t>
  </si>
  <si>
    <t>Növény-gomba kölcsönhatások EA</t>
  </si>
  <si>
    <t>bb2n1n05</t>
  </si>
  <si>
    <t>Növényi elektronmikroszkópos technikák - I. EA</t>
  </si>
  <si>
    <t>bb2n1n06</t>
  </si>
  <si>
    <t>Növényi molekuláris biológia I. EA</t>
  </si>
  <si>
    <t>bb2n1n07</t>
  </si>
  <si>
    <t>Növényi molekuláris biológia II. EA</t>
  </si>
  <si>
    <t>bb2n1n08</t>
  </si>
  <si>
    <t>Növényi stresszbiológia EA</t>
  </si>
  <si>
    <t>bb2n1n09</t>
  </si>
  <si>
    <t>Növényi szaporodásbiológia I. EA</t>
  </si>
  <si>
    <t>bb2n1n10</t>
  </si>
  <si>
    <t>Növényi szaporodásbiológia II. EA</t>
  </si>
  <si>
    <t>bb2n1n11</t>
  </si>
  <si>
    <t>Növényi transzform. és a transzgén. növények EA</t>
  </si>
  <si>
    <r>
      <t xml:space="preserve">ÖKOLÓGIA, EVOLÚCIÓS- 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KONZERVÁCIÓBIOLÓGIA szakirány</t>
    </r>
  </si>
  <si>
    <t>bb2n1e01</t>
  </si>
  <si>
    <t>A nagy evolúciós átmenetek EA</t>
  </si>
  <si>
    <t>bb2n1e02</t>
  </si>
  <si>
    <t>Bevezetés a viselkedésökológiába EA</t>
  </si>
  <si>
    <t>bb2n4e01</t>
  </si>
  <si>
    <t>Biostatisztika GY</t>
  </si>
  <si>
    <t>bb2n1e03</t>
  </si>
  <si>
    <t>Evolúciós ökológia EA</t>
  </si>
  <si>
    <t>bb2n1e04</t>
  </si>
  <si>
    <t>Konzervációbiológia EA</t>
  </si>
  <si>
    <t>bb2n4e02</t>
  </si>
  <si>
    <t>Kutatástervezés GY</t>
  </si>
  <si>
    <t>bb2n4e03</t>
  </si>
  <si>
    <t>Ökológia gyakorlat I. GY</t>
  </si>
  <si>
    <t>bb2n4e04</t>
  </si>
  <si>
    <t>Ökológia gyakorlat II. GY</t>
  </si>
  <si>
    <t>Szabadon választható tárgyak:</t>
  </si>
  <si>
    <r>
      <rPr>
        <b/>
        <i/>
        <sz val="8"/>
        <rFont val="Arial"/>
        <family val="2"/>
        <charset val="238"/>
      </rPr>
      <t>*</t>
    </r>
    <r>
      <rPr>
        <sz val="8"/>
        <rFont val="Arial"/>
        <family val="2"/>
        <charset val="238"/>
      </rPr>
      <t xml:space="preserve">  –</t>
    </r>
  </si>
  <si>
    <t>A szakirányokon a kötelezően választható tárgyak összkreditértékének 30%-a (egész kreditre felkerekítve) más szakirány(ok) szakirányú kötelező és kötelezően választható tárgyai közül is teljesíthető. A hallgató ez irányú tárgyválasztását a témavezető, vagy külső témavezető esetén a belső konzulens hagyja jóvá írásban, melyet az Intézet ETR Tanácsa elnökéhez kell eljuttatni.</t>
  </si>
  <si>
    <t>bb2n1m46</t>
  </si>
  <si>
    <t>bb2n73sl</t>
  </si>
  <si>
    <t>bb2n74sl</t>
  </si>
  <si>
    <t>Összesen: heti tanóraszám félévenként</t>
  </si>
  <si>
    <r>
      <t xml:space="preserve">Bioinformatika II. GY </t>
    </r>
    <r>
      <rPr>
        <b/>
        <sz val="9"/>
        <rFont val="Arial"/>
        <family val="2"/>
        <charset val="238"/>
      </rPr>
      <t>*</t>
    </r>
  </si>
  <si>
    <r>
      <t xml:space="preserve">Bioinformatika I. EA </t>
    </r>
    <r>
      <rPr>
        <b/>
        <sz val="9"/>
        <rFont val="Arial"/>
        <family val="2"/>
        <charset val="238"/>
      </rPr>
      <t>*</t>
    </r>
  </si>
  <si>
    <r>
      <rPr>
        <b/>
        <i/>
        <sz val="8"/>
        <rFont val="Arial"/>
        <family val="2"/>
        <charset val="238"/>
      </rPr>
      <t>**</t>
    </r>
    <r>
      <rPr>
        <sz val="8"/>
        <rFont val="Arial"/>
        <family val="2"/>
        <charset val="238"/>
      </rPr>
      <t xml:space="preserve">  –</t>
    </r>
  </si>
  <si>
    <r>
      <t xml:space="preserve">Szakirányú kötelező, valamint 
kötelezően (listáról) választható tárgyak  </t>
    </r>
    <r>
      <rPr>
        <b/>
        <i/>
        <sz val="9"/>
        <rFont val="Arial"/>
        <family val="2"/>
        <charset val="238"/>
      </rPr>
      <t>**</t>
    </r>
  </si>
  <si>
    <t>bb2n1110</t>
  </si>
  <si>
    <t>bb2n4102</t>
  </si>
  <si>
    <t>A Bioinformatika tárgyak együttes felvétele (azonos félévben történő ún. társfelvétele) kötelező!</t>
  </si>
  <si>
    <t>A Bioinformatika tárgy előadás és gyakorlati részének számonkérési és kreditelosztási rendjének megváltoztatása</t>
  </si>
  <si>
    <t>Kötelezően (listáról) választható tárgyak  **</t>
  </si>
  <si>
    <t>tantárgyak és előfeltételeik</t>
  </si>
  <si>
    <t>a 2016 szeptemberében és azután induló évfolyamok számára</t>
  </si>
  <si>
    <t>Előfeltétel</t>
  </si>
  <si>
    <t xml:space="preserve"> </t>
  </si>
  <si>
    <r>
      <rPr>
        <sz val="8"/>
        <color indexed="10"/>
        <rFont val="Arial"/>
        <family val="2"/>
        <charset val="238"/>
      </rPr>
      <t>erős előfeltétel</t>
    </r>
    <r>
      <rPr>
        <sz val="9"/>
        <rFont val="Arial"/>
        <family val="2"/>
        <charset val="238"/>
      </rPr>
      <t xml:space="preserve">  /  </t>
    </r>
    <r>
      <rPr>
        <sz val="8"/>
        <color indexed="17"/>
        <rFont val="Arial"/>
        <family val="2"/>
        <charset val="238"/>
      </rPr>
      <t>gyenge előfeltétel</t>
    </r>
  </si>
  <si>
    <t xml:space="preserve">Differenciált szakmai tárgyak </t>
  </si>
  <si>
    <t xml:space="preserve">BIOLÓGIA  MESTERSZAK (M.Sc.)  </t>
  </si>
  <si>
    <t>Bioinformatika I. EA *</t>
  </si>
  <si>
    <t>Bioinformatika II. GY *</t>
  </si>
  <si>
    <r>
      <t>Kötelezően (listáról) választható tárgyak *</t>
    </r>
    <r>
      <rPr>
        <b/>
        <i/>
        <sz val="8"/>
        <rFont val="Arial"/>
        <family val="2"/>
        <charset val="238"/>
      </rPr>
      <t>*</t>
    </r>
  </si>
  <si>
    <r>
      <t>1</t>
    </r>
    <r>
      <rPr>
        <b/>
        <sz val="8"/>
        <color rgb="FFFF0000"/>
        <rFont val="Arial"/>
        <family val="2"/>
        <charset val="238"/>
      </rPr>
      <t>C</t>
    </r>
  </si>
  <si>
    <t>Szabadon választható tárgy:</t>
  </si>
  <si>
    <r>
      <t xml:space="preserve">MOLEKULÁRIS GENETIKA, SEJT-  </t>
    </r>
    <r>
      <rPr>
        <b/>
        <sz val="12"/>
        <rFont val="Arial"/>
        <family val="2"/>
        <charset val="238"/>
      </rPr>
      <t>ÉS</t>
    </r>
    <r>
      <rPr>
        <b/>
        <sz val="14"/>
        <rFont val="Arial"/>
        <family val="2"/>
        <charset val="238"/>
      </rPr>
      <t xml:space="preserve"> FEJLŐDÉSBIOLÓGIA szakirány</t>
    </r>
  </si>
  <si>
    <t>1, 3</t>
  </si>
  <si>
    <t>Rendszerbiológia I. 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</si>
</sst>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Ft&quot;_-;\-* #,##0.00\ &quot;Ft&quot;_-;_-* &quot;-&quot;??\ &quot;Ft&quot;_-;_-@_-"/>
  </numFmts>
  <fonts count="4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color indexed="12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0" tint="-0.249977111117893"/>
      <name val="Arial"/>
      <family val="2"/>
      <charset val="238"/>
    </font>
    <font>
      <b/>
      <sz val="8"/>
      <color theme="0" tint="-0.249977111117893"/>
      <name val="Arial"/>
      <family val="2"/>
      <charset val="238"/>
    </font>
    <font>
      <b/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4"/>
      <name val="Arial"/>
      <family val="2"/>
      <charset val="238"/>
    </font>
    <font>
      <sz val="14"/>
      <color theme="0" tint="-0.249977111117893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23"/>
      <name val="Arial"/>
      <family val="2"/>
      <charset val="238"/>
    </font>
    <font>
      <sz val="14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rgb="FF008000"/>
      <name val="Arial"/>
      <family val="2"/>
      <charset val="238"/>
    </font>
    <font>
      <sz val="10"/>
      <name val="Times New Roman"/>
      <family val="1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indexed="42"/>
        <bgColor indexed="8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8"/>
      </bottom>
      <diagonal/>
    </border>
  </borders>
  <cellStyleXfs count="6">
    <xf numFmtId="0" fontId="0" fillId="0" borderId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34" fillId="0" borderId="0"/>
    <xf numFmtId="0" fontId="40" fillId="0" borderId="0"/>
  </cellStyleXfs>
  <cellXfs count="515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/>
    <xf numFmtId="0" fontId="1" fillId="0" borderId="0" xfId="0" applyFont="1" applyBorder="1"/>
    <xf numFmtId="0" fontId="1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1" fillId="2" borderId="5" xfId="0" applyFont="1" applyFill="1" applyBorder="1" applyAlignment="1"/>
    <xf numFmtId="0" fontId="11" fillId="2" borderId="6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3" xfId="0" applyFont="1" applyBorder="1"/>
    <xf numFmtId="0" fontId="6" fillId="0" borderId="0" xfId="0" applyFont="1" applyBorder="1"/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0" borderId="9" xfId="0" applyFont="1" applyFill="1" applyBorder="1"/>
    <xf numFmtId="0" fontId="6" fillId="0" borderId="0" xfId="0" applyFont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0" xfId="0" applyFont="1" applyBorder="1" applyAlignment="1">
      <alignment horizontal="right"/>
    </xf>
    <xf numFmtId="0" fontId="1" fillId="0" borderId="23" xfId="0" applyFont="1" applyBorder="1"/>
    <xf numFmtId="0" fontId="1" fillId="0" borderId="0" xfId="0" applyFont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3" borderId="26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2" fillId="0" borderId="29" xfId="0" applyFont="1" applyBorder="1" applyAlignment="1">
      <alignment horizontal="left" vertical="center"/>
    </xf>
    <xf numFmtId="0" fontId="11" fillId="0" borderId="28" xfId="0" applyFont="1" applyBorder="1" applyAlignment="1">
      <alignment horizontal="right" vertical="center"/>
    </xf>
    <xf numFmtId="0" fontId="11" fillId="0" borderId="23" xfId="0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center"/>
    </xf>
    <xf numFmtId="0" fontId="11" fillId="0" borderId="32" xfId="0" applyFont="1" applyBorder="1" applyAlignment="1">
      <alignment vertical="center"/>
    </xf>
    <xf numFmtId="0" fontId="12" fillId="0" borderId="32" xfId="0" applyFont="1" applyBorder="1" applyAlignment="1">
      <alignment horizontal="center" vertical="center"/>
    </xf>
    <xf numFmtId="0" fontId="12" fillId="0" borderId="30" xfId="0" applyFont="1" applyBorder="1" applyAlignment="1">
      <alignment horizontal="right" vertical="center"/>
    </xf>
    <xf numFmtId="0" fontId="12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34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37" xfId="0" applyFont="1" applyBorder="1" applyAlignment="1">
      <alignment horizontal="left" vertical="center"/>
    </xf>
    <xf numFmtId="0" fontId="11" fillId="0" borderId="38" xfId="0" applyFont="1" applyBorder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11" fillId="3" borderId="41" xfId="0" applyFont="1" applyFill="1" applyBorder="1" applyAlignment="1">
      <alignment vertical="center"/>
    </xf>
    <xf numFmtId="0" fontId="16" fillId="3" borderId="20" xfId="0" applyFont="1" applyFill="1" applyBorder="1" applyAlignment="1">
      <alignment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right" vertical="center"/>
    </xf>
    <xf numFmtId="0" fontId="12" fillId="3" borderId="2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4" borderId="26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1" fillId="0" borderId="9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1" fillId="0" borderId="25" xfId="0" applyFont="1" applyBorder="1" applyAlignment="1">
      <alignment horizontal="left" vertical="center"/>
    </xf>
    <xf numFmtId="0" fontId="11" fillId="0" borderId="3" xfId="0" applyFont="1" applyBorder="1" applyAlignment="1">
      <alignment horizontal="right" vertical="center"/>
    </xf>
    <xf numFmtId="0" fontId="11" fillId="0" borderId="43" xfId="0" applyFont="1" applyBorder="1" applyAlignment="1">
      <alignment horizontal="left" vertical="center"/>
    </xf>
    <xf numFmtId="0" fontId="12" fillId="0" borderId="38" xfId="0" applyFont="1" applyBorder="1" applyAlignment="1">
      <alignment horizontal="center" vertical="center"/>
    </xf>
    <xf numFmtId="0" fontId="11" fillId="4" borderId="41" xfId="0" applyFont="1" applyFill="1" applyBorder="1" applyAlignment="1">
      <alignment vertical="center"/>
    </xf>
    <xf numFmtId="0" fontId="16" fillId="4" borderId="20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center" vertical="center"/>
    </xf>
    <xf numFmtId="0" fontId="12" fillId="4" borderId="42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right" vertical="center"/>
    </xf>
    <xf numFmtId="0" fontId="12" fillId="4" borderId="45" xfId="0" applyFont="1" applyFill="1" applyBorder="1" applyAlignment="1">
      <alignment horizontal="right" vertical="center"/>
    </xf>
    <xf numFmtId="0" fontId="1" fillId="5" borderId="26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18" fillId="0" borderId="23" xfId="2" applyFont="1" applyBorder="1" applyAlignment="1" applyProtection="1">
      <alignment horizontal="center" vertical="center"/>
    </xf>
    <xf numFmtId="0" fontId="12" fillId="0" borderId="46" xfId="0" applyFont="1" applyBorder="1" applyAlignment="1">
      <alignment horizontal="left" vertical="center"/>
    </xf>
    <xf numFmtId="0" fontId="11" fillId="0" borderId="47" xfId="0" applyFont="1" applyBorder="1" applyAlignment="1">
      <alignment horizontal="right" vertical="center"/>
    </xf>
    <xf numFmtId="0" fontId="11" fillId="0" borderId="24" xfId="0" applyFont="1" applyBorder="1" applyAlignment="1">
      <alignment horizontal="center" vertical="center"/>
    </xf>
    <xf numFmtId="0" fontId="11" fillId="0" borderId="48" xfId="0" applyFont="1" applyBorder="1" applyAlignment="1">
      <alignment horizontal="left" vertical="center"/>
    </xf>
    <xf numFmtId="0" fontId="11" fillId="0" borderId="49" xfId="0" applyFont="1" applyBorder="1" applyAlignment="1">
      <alignment horizontal="right" vertical="center"/>
    </xf>
    <xf numFmtId="0" fontId="11" fillId="0" borderId="46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5" borderId="3" xfId="0" applyFont="1" applyFill="1" applyBorder="1" applyAlignment="1">
      <alignment vertical="center"/>
    </xf>
    <xf numFmtId="0" fontId="3" fillId="0" borderId="51" xfId="0" applyFont="1" applyBorder="1" applyAlignment="1">
      <alignment horizontal="center" vertical="center"/>
    </xf>
    <xf numFmtId="0" fontId="18" fillId="0" borderId="41" xfId="2" applyFont="1" applyBorder="1" applyAlignment="1" applyProtection="1">
      <alignment horizontal="center" vertical="center"/>
    </xf>
    <xf numFmtId="0" fontId="12" fillId="0" borderId="52" xfId="0" applyFont="1" applyBorder="1" applyAlignment="1">
      <alignment horizontal="left" vertical="center"/>
    </xf>
    <xf numFmtId="0" fontId="11" fillId="0" borderId="53" xfId="0" applyFont="1" applyBorder="1" applyAlignment="1">
      <alignment horizontal="right" vertical="center"/>
    </xf>
    <xf numFmtId="0" fontId="11" fillId="0" borderId="41" xfId="0" applyFont="1" applyBorder="1" applyAlignment="1">
      <alignment horizontal="center" vertical="center"/>
    </xf>
    <xf numFmtId="0" fontId="11" fillId="0" borderId="54" xfId="0" applyFont="1" applyBorder="1" applyAlignment="1">
      <alignment horizontal="left" vertical="center"/>
    </xf>
    <xf numFmtId="0" fontId="11" fillId="0" borderId="55" xfId="0" applyFont="1" applyBorder="1" applyAlignment="1">
      <alignment horizontal="right" vertical="center"/>
    </xf>
    <xf numFmtId="0" fontId="11" fillId="0" borderId="52" xfId="0" applyFont="1" applyBorder="1" applyAlignment="1">
      <alignment horizontal="left" vertical="center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2" fillId="0" borderId="53" xfId="0" applyFont="1" applyBorder="1" applyAlignment="1">
      <alignment horizontal="right" vertical="center"/>
    </xf>
    <xf numFmtId="0" fontId="12" fillId="0" borderId="52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8" fillId="0" borderId="35" xfId="2" applyFont="1" applyBorder="1" applyAlignment="1" applyProtection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39" xfId="0" applyFont="1" applyBorder="1" applyAlignment="1">
      <alignment horizontal="right" vertical="center"/>
    </xf>
    <xf numFmtId="0" fontId="11" fillId="5" borderId="41" xfId="0" applyFont="1" applyFill="1" applyBorder="1" applyAlignment="1">
      <alignment vertical="center"/>
    </xf>
    <xf numFmtId="0" fontId="16" fillId="5" borderId="20" xfId="0" applyFont="1" applyFill="1" applyBorder="1" applyAlignment="1">
      <alignment vertical="center"/>
    </xf>
    <xf numFmtId="0" fontId="11" fillId="5" borderId="21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right" vertical="center"/>
    </xf>
    <xf numFmtId="0" fontId="12" fillId="5" borderId="45" xfId="0" applyFont="1" applyFill="1" applyBorder="1" applyAlignment="1">
      <alignment horizontal="left" vertical="center"/>
    </xf>
    <xf numFmtId="0" fontId="1" fillId="6" borderId="26" xfId="0" applyFont="1" applyFill="1" applyBorder="1"/>
    <xf numFmtId="0" fontId="1" fillId="6" borderId="6" xfId="0" applyFont="1" applyFill="1" applyBorder="1"/>
    <xf numFmtId="0" fontId="1" fillId="6" borderId="3" xfId="0" applyFont="1" applyFill="1" applyBorder="1"/>
    <xf numFmtId="0" fontId="1" fillId="6" borderId="43" xfId="0" applyFont="1" applyFill="1" applyBorder="1"/>
    <xf numFmtId="0" fontId="16" fillId="6" borderId="20" xfId="0" applyFont="1" applyFill="1" applyBorder="1" applyAlignment="1">
      <alignment horizontal="left" vertical="center"/>
    </xf>
    <xf numFmtId="0" fontId="11" fillId="6" borderId="20" xfId="0" applyFont="1" applyFill="1" applyBorder="1" applyAlignment="1">
      <alignment horizontal="center" vertical="center"/>
    </xf>
    <xf numFmtId="0" fontId="12" fillId="6" borderId="42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right" vertical="center"/>
    </xf>
    <xf numFmtId="0" fontId="12" fillId="6" borderId="21" xfId="0" applyFont="1" applyFill="1" applyBorder="1" applyAlignment="1">
      <alignment horizontal="left" vertical="center"/>
    </xf>
    <xf numFmtId="0" fontId="1" fillId="7" borderId="26" xfId="0" applyFont="1" applyFill="1" applyBorder="1"/>
    <xf numFmtId="0" fontId="1" fillId="7" borderId="0" xfId="0" applyFont="1" applyFill="1"/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7" borderId="3" xfId="0" applyFont="1" applyFill="1" applyBorder="1"/>
    <xf numFmtId="0" fontId="3" fillId="0" borderId="56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2" fillId="0" borderId="52" xfId="0" applyFont="1" applyBorder="1" applyAlignment="1">
      <alignment horizontal="left" vertical="center" wrapText="1"/>
    </xf>
    <xf numFmtId="0" fontId="11" fillId="7" borderId="41" xfId="0" applyFont="1" applyFill="1" applyBorder="1" applyAlignment="1">
      <alignment vertical="center"/>
    </xf>
    <xf numFmtId="0" fontId="16" fillId="7" borderId="20" xfId="0" applyFont="1" applyFill="1" applyBorder="1" applyAlignment="1">
      <alignment horizontal="left" vertical="center"/>
    </xf>
    <xf numFmtId="0" fontId="11" fillId="7" borderId="20" xfId="0" applyFont="1" applyFill="1" applyBorder="1" applyAlignment="1">
      <alignment horizontal="center" vertical="center"/>
    </xf>
    <xf numFmtId="0" fontId="12" fillId="7" borderId="42" xfId="0" applyFont="1" applyFill="1" applyBorder="1" applyAlignment="1">
      <alignment horizontal="center" vertical="center"/>
    </xf>
    <xf numFmtId="0" fontId="12" fillId="7" borderId="45" xfId="0" applyFont="1" applyFill="1" applyBorder="1" applyAlignment="1">
      <alignment horizontal="left" vertical="center"/>
    </xf>
    <xf numFmtId="0" fontId="13" fillId="0" borderId="0" xfId="0" applyFont="1"/>
    <xf numFmtId="0" fontId="1" fillId="0" borderId="26" xfId="0" applyFont="1" applyBorder="1"/>
    <xf numFmtId="0" fontId="1" fillId="0" borderId="6" xfId="0" applyFont="1" applyBorder="1"/>
    <xf numFmtId="0" fontId="3" fillId="0" borderId="28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/>
    </xf>
    <xf numFmtId="0" fontId="11" fillId="0" borderId="47" xfId="0" applyFont="1" applyFill="1" applyBorder="1" applyAlignment="1">
      <alignment horizontal="righ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48" xfId="0" applyFont="1" applyFill="1" applyBorder="1" applyAlignment="1">
      <alignment horizontal="left" vertical="center"/>
    </xf>
    <xf numFmtId="0" fontId="11" fillId="0" borderId="49" xfId="0" applyFont="1" applyFill="1" applyBorder="1" applyAlignment="1">
      <alignment horizontal="right" vertical="center"/>
    </xf>
    <xf numFmtId="0" fontId="11" fillId="0" borderId="46" xfId="0" applyFont="1" applyFill="1" applyBorder="1" applyAlignment="1">
      <alignment horizontal="left" vertical="center"/>
    </xf>
    <xf numFmtId="0" fontId="11" fillId="0" borderId="38" xfId="0" applyFont="1" applyFill="1" applyBorder="1" applyAlignment="1">
      <alignment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50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" fillId="0" borderId="43" xfId="0" applyFont="1" applyBorder="1"/>
    <xf numFmtId="0" fontId="3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/>
    </xf>
    <xf numFmtId="0" fontId="11" fillId="0" borderId="33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" fillId="0" borderId="40" xfId="0" applyFont="1" applyBorder="1"/>
    <xf numFmtId="0" fontId="11" fillId="0" borderId="20" xfId="0" applyFont="1" applyBorder="1" applyAlignment="1">
      <alignment vertical="center"/>
    </xf>
    <xf numFmtId="0" fontId="16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1" fillId="0" borderId="22" xfId="0" applyFont="1" applyBorder="1" applyAlignment="1">
      <alignment horizontal="right" vertical="center"/>
    </xf>
    <xf numFmtId="0" fontId="12" fillId="0" borderId="21" xfId="0" applyFont="1" applyBorder="1" applyAlignment="1">
      <alignment horizontal="left" vertical="center"/>
    </xf>
    <xf numFmtId="0" fontId="20" fillId="8" borderId="18" xfId="0" applyFont="1" applyFill="1" applyBorder="1" applyAlignment="1">
      <alignment vertical="center"/>
    </xf>
    <xf numFmtId="0" fontId="1" fillId="8" borderId="40" xfId="0" applyFont="1" applyFill="1" applyBorder="1"/>
    <xf numFmtId="0" fontId="20" fillId="8" borderId="20" xfId="0" applyFont="1" applyFill="1" applyBorder="1" applyAlignment="1">
      <alignment vertical="center"/>
    </xf>
    <xf numFmtId="0" fontId="12" fillId="8" borderId="20" xfId="0" applyFont="1" applyFill="1" applyBorder="1" applyAlignment="1">
      <alignment horizontal="left" vertical="center"/>
    </xf>
    <xf numFmtId="0" fontId="11" fillId="8" borderId="20" xfId="0" applyFont="1" applyFill="1" applyBorder="1" applyAlignment="1">
      <alignment vertical="center"/>
    </xf>
    <xf numFmtId="0" fontId="15" fillId="8" borderId="20" xfId="0" applyFont="1" applyFill="1" applyBorder="1" applyAlignment="1">
      <alignment horizontal="left" vertical="center"/>
    </xf>
    <xf numFmtId="0" fontId="11" fillId="8" borderId="20" xfId="0" applyFont="1" applyFill="1" applyBorder="1" applyAlignment="1">
      <alignment horizontal="center" vertical="center"/>
    </xf>
    <xf numFmtId="0" fontId="12" fillId="8" borderId="59" xfId="0" applyFont="1" applyFill="1" applyBorder="1" applyAlignment="1">
      <alignment horizontal="center" vertical="center"/>
    </xf>
    <xf numFmtId="0" fontId="11" fillId="8" borderId="22" xfId="0" applyFont="1" applyFill="1" applyBorder="1" applyAlignment="1">
      <alignment horizontal="right" vertical="center"/>
    </xf>
    <xf numFmtId="0" fontId="12" fillId="8" borderId="21" xfId="0" applyFont="1" applyFill="1" applyBorder="1" applyAlignment="1">
      <alignment horizontal="left"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55" xfId="0" applyFont="1" applyBorder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4" fillId="0" borderId="0" xfId="1" applyFont="1" applyAlignment="1">
      <alignment horizontal="center"/>
    </xf>
    <xf numFmtId="0" fontId="3" fillId="0" borderId="0" xfId="1" applyFont="1"/>
    <xf numFmtId="0" fontId="1" fillId="0" borderId="0" xfId="1" applyFont="1"/>
    <xf numFmtId="0" fontId="1" fillId="0" borderId="0" xfId="1" applyFont="1" applyBorder="1"/>
    <xf numFmtId="0" fontId="9" fillId="0" borderId="0" xfId="1" applyFont="1" applyAlignment="1">
      <alignment horizontal="center"/>
    </xf>
    <xf numFmtId="0" fontId="8" fillId="0" borderId="0" xfId="1" applyFont="1"/>
    <xf numFmtId="0" fontId="1" fillId="0" borderId="0" xfId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40" xfId="1" applyFont="1" applyBorder="1" applyAlignment="1"/>
    <xf numFmtId="0" fontId="1" fillId="0" borderId="0" xfId="1" applyFont="1" applyBorder="1" applyAlignment="1">
      <alignment horizontal="left"/>
    </xf>
    <xf numFmtId="0" fontId="11" fillId="0" borderId="3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/>
    </xf>
    <xf numFmtId="0" fontId="25" fillId="0" borderId="9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6" fillId="0" borderId="3" xfId="1" applyFont="1" applyBorder="1"/>
    <xf numFmtId="0" fontId="6" fillId="0" borderId="0" xfId="1" applyFont="1" applyBorder="1"/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0" borderId="0" xfId="1" applyFont="1"/>
    <xf numFmtId="0" fontId="1" fillId="0" borderId="18" xfId="1" applyFont="1" applyBorder="1"/>
    <xf numFmtId="0" fontId="1" fillId="0" borderId="19" xfId="1" applyFont="1" applyBorder="1"/>
    <xf numFmtId="0" fontId="3" fillId="0" borderId="20" xfId="1" applyFont="1" applyBorder="1" applyAlignment="1">
      <alignment horizontal="center" vertical="center"/>
    </xf>
    <xf numFmtId="0" fontId="1" fillId="0" borderId="21" xfId="1" applyFont="1" applyBorder="1" applyAlignment="1"/>
    <xf numFmtId="0" fontId="1" fillId="0" borderId="22" xfId="1" applyFont="1" applyBorder="1" applyAlignment="1"/>
    <xf numFmtId="0" fontId="1" fillId="0" borderId="23" xfId="1" applyFont="1" applyBorder="1"/>
    <xf numFmtId="0" fontId="1" fillId="0" borderId="24" xfId="1" applyFont="1" applyBorder="1" applyAlignment="1">
      <alignment horizontal="center"/>
    </xf>
    <xf numFmtId="0" fontId="1" fillId="0" borderId="25" xfId="1" applyFont="1" applyBorder="1" applyAlignment="1">
      <alignment horizontal="right"/>
    </xf>
    <xf numFmtId="0" fontId="3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left" vertical="center"/>
    </xf>
    <xf numFmtId="0" fontId="11" fillId="0" borderId="38" xfId="1" applyFont="1" applyBorder="1" applyAlignment="1">
      <alignment vertical="center"/>
    </xf>
    <xf numFmtId="0" fontId="12" fillId="0" borderId="38" xfId="1" applyFont="1" applyBorder="1" applyAlignment="1">
      <alignment horizontal="center" vertical="center"/>
    </xf>
    <xf numFmtId="14" fontId="24" fillId="0" borderId="0" xfId="1" applyNumberFormat="1" applyFont="1" applyAlignment="1">
      <alignment horizontal="center" vertical="center"/>
    </xf>
    <xf numFmtId="0" fontId="12" fillId="0" borderId="46" xfId="1" applyFont="1" applyBorder="1" applyAlignment="1">
      <alignment horizontal="left" vertical="center"/>
    </xf>
    <xf numFmtId="0" fontId="11" fillId="0" borderId="24" xfId="1" applyFont="1" applyBorder="1" applyAlignment="1">
      <alignment horizontal="center" vertical="center"/>
    </xf>
    <xf numFmtId="0" fontId="11" fillId="0" borderId="48" xfId="1" applyFont="1" applyBorder="1" applyAlignment="1">
      <alignment horizontal="left" vertical="center"/>
    </xf>
    <xf numFmtId="0" fontId="11" fillId="0" borderId="46" xfId="1" applyFont="1" applyBorder="1" applyAlignment="1">
      <alignment horizontal="left" vertical="center"/>
    </xf>
    <xf numFmtId="0" fontId="3" fillId="0" borderId="56" xfId="1" applyFont="1" applyBorder="1" applyAlignment="1">
      <alignment horizontal="center" vertical="center"/>
    </xf>
    <xf numFmtId="0" fontId="18" fillId="0" borderId="55" xfId="2" applyFont="1" applyBorder="1" applyAlignment="1" applyProtection="1">
      <alignment horizontal="center" vertical="center"/>
    </xf>
    <xf numFmtId="0" fontId="12" fillId="0" borderId="52" xfId="1" applyFont="1" applyBorder="1" applyAlignment="1">
      <alignment horizontal="left" vertical="center"/>
    </xf>
    <xf numFmtId="0" fontId="11" fillId="0" borderId="53" xfId="1" applyFont="1" applyBorder="1" applyAlignment="1">
      <alignment horizontal="right" vertical="center"/>
    </xf>
    <xf numFmtId="0" fontId="11" fillId="0" borderId="41" xfId="1" applyFont="1" applyBorder="1" applyAlignment="1">
      <alignment horizontal="center" vertical="center"/>
    </xf>
    <xf numFmtId="0" fontId="11" fillId="0" borderId="54" xfId="1" applyFont="1" applyBorder="1" applyAlignment="1">
      <alignment horizontal="left" vertical="center"/>
    </xf>
    <xf numFmtId="0" fontId="11" fillId="0" borderId="55" xfId="1" applyFont="1" applyBorder="1" applyAlignment="1">
      <alignment horizontal="right" vertical="center"/>
    </xf>
    <xf numFmtId="0" fontId="11" fillId="0" borderId="52" xfId="1" applyFont="1" applyBorder="1" applyAlignment="1">
      <alignment horizontal="left" vertical="center"/>
    </xf>
    <xf numFmtId="0" fontId="11" fillId="0" borderId="56" xfId="1" applyFont="1" applyBorder="1" applyAlignment="1">
      <alignment horizontal="center" vertical="center"/>
    </xf>
    <xf numFmtId="0" fontId="11" fillId="0" borderId="57" xfId="1" applyFont="1" applyBorder="1" applyAlignment="1">
      <alignment horizontal="center" vertical="center"/>
    </xf>
    <xf numFmtId="0" fontId="12" fillId="0" borderId="53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2" fillId="0" borderId="39" xfId="1" applyFont="1" applyBorder="1" applyAlignment="1">
      <alignment horizontal="right" vertical="center"/>
    </xf>
    <xf numFmtId="0" fontId="1" fillId="7" borderId="0" xfId="1" applyFont="1" applyFill="1"/>
    <xf numFmtId="0" fontId="1" fillId="7" borderId="3" xfId="1" applyFont="1" applyFill="1" applyBorder="1"/>
    <xf numFmtId="0" fontId="3" fillId="0" borderId="55" xfId="1" applyFont="1" applyBorder="1" applyAlignment="1">
      <alignment horizontal="center" vertical="center"/>
    </xf>
    <xf numFmtId="0" fontId="11" fillId="0" borderId="54" xfId="1" applyFont="1" applyFill="1" applyBorder="1" applyAlignment="1">
      <alignment horizontal="left" vertical="center"/>
    </xf>
    <xf numFmtId="0" fontId="10" fillId="0" borderId="52" xfId="1" applyFont="1" applyBorder="1" applyAlignment="1">
      <alignment horizontal="right" vertical="center"/>
    </xf>
    <xf numFmtId="0" fontId="16" fillId="0" borderId="55" xfId="1" applyFont="1" applyBorder="1" applyAlignment="1">
      <alignment vertical="center"/>
    </xf>
    <xf numFmtId="0" fontId="16" fillId="0" borderId="41" xfId="1" applyFont="1" applyBorder="1" applyAlignment="1">
      <alignment vertical="center"/>
    </xf>
    <xf numFmtId="0" fontId="16" fillId="0" borderId="54" xfId="1" applyFont="1" applyBorder="1" applyAlignment="1">
      <alignment vertical="center"/>
    </xf>
    <xf numFmtId="0" fontId="10" fillId="0" borderId="57" xfId="1" applyFont="1" applyBorder="1" applyAlignment="1">
      <alignment horizontal="right" vertical="center"/>
    </xf>
    <xf numFmtId="0" fontId="10" fillId="0" borderId="53" xfId="1" applyFont="1" applyBorder="1" applyAlignment="1">
      <alignment horizontal="right" vertical="center"/>
    </xf>
    <xf numFmtId="0" fontId="10" fillId="0" borderId="52" xfId="1" applyFont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" fillId="0" borderId="40" xfId="1" applyFont="1" applyBorder="1"/>
    <xf numFmtId="0" fontId="3" fillId="0" borderId="0" xfId="1" applyFont="1" applyBorder="1" applyAlignment="1">
      <alignment horizontal="center" vertical="center"/>
    </xf>
    <xf numFmtId="0" fontId="12" fillId="0" borderId="0" xfId="1" applyFont="1" applyAlignment="1">
      <alignment horizontal="left"/>
    </xf>
    <xf numFmtId="0" fontId="12" fillId="0" borderId="0" xfId="1" applyFont="1" applyAlignment="1"/>
    <xf numFmtId="0" fontId="26" fillId="2" borderId="5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/>
    </xf>
    <xf numFmtId="0" fontId="3" fillId="0" borderId="53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14" fontId="24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 applyFont="1" applyBorder="1" applyAlignment="1">
      <alignment horizontal="left" vertical="center"/>
    </xf>
    <xf numFmtId="0" fontId="11" fillId="2" borderId="43" xfId="1" applyFont="1" applyFill="1" applyBorder="1" applyAlignment="1">
      <alignment horizontal="center"/>
    </xf>
    <xf numFmtId="0" fontId="6" fillId="2" borderId="40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1" fillId="0" borderId="11" xfId="1" applyFont="1" applyBorder="1"/>
    <xf numFmtId="0" fontId="1" fillId="0" borderId="40" xfId="1" applyFont="1" applyBorder="1" applyAlignment="1">
      <alignment horizontal="center" vertical="center"/>
    </xf>
    <xf numFmtId="0" fontId="1" fillId="0" borderId="61" xfId="1" applyFont="1" applyBorder="1" applyAlignment="1"/>
    <xf numFmtId="0" fontId="1" fillId="0" borderId="24" xfId="1" applyFont="1" applyBorder="1"/>
    <xf numFmtId="0" fontId="11" fillId="0" borderId="43" xfId="1" applyFont="1" applyBorder="1" applyAlignment="1">
      <alignment vertical="center"/>
    </xf>
    <xf numFmtId="0" fontId="12" fillId="0" borderId="43" xfId="1" applyFont="1" applyBorder="1" applyAlignment="1">
      <alignment horizontal="center" vertical="center"/>
    </xf>
    <xf numFmtId="0" fontId="11" fillId="0" borderId="24" xfId="1" applyFont="1" applyBorder="1" applyAlignment="1">
      <alignment horizontal="right" vertical="center"/>
    </xf>
    <xf numFmtId="0" fontId="11" fillId="0" borderId="48" xfId="1" applyFont="1" applyBorder="1" applyAlignment="1">
      <alignment horizontal="center" vertical="center"/>
    </xf>
    <xf numFmtId="0" fontId="11" fillId="0" borderId="46" xfId="1" applyFont="1" applyBorder="1" applyAlignment="1">
      <alignment horizontal="center" vertical="center"/>
    </xf>
    <xf numFmtId="0" fontId="3" fillId="0" borderId="63" xfId="1" applyFont="1" applyBorder="1" applyAlignment="1">
      <alignment horizontal="center" vertical="center"/>
    </xf>
    <xf numFmtId="0" fontId="3" fillId="0" borderId="62" xfId="1" applyFont="1" applyBorder="1" applyAlignment="1">
      <alignment horizontal="center" vertical="center"/>
    </xf>
    <xf numFmtId="0" fontId="10" fillId="0" borderId="46" xfId="1" applyFont="1" applyBorder="1" applyAlignment="1">
      <alignment horizontal="right" vertical="center"/>
    </xf>
    <xf numFmtId="0" fontId="16" fillId="0" borderId="24" xfId="1" applyFont="1" applyBorder="1" applyAlignment="1">
      <alignment vertical="center"/>
    </xf>
    <xf numFmtId="0" fontId="16" fillId="0" borderId="48" xfId="1" applyFont="1" applyBorder="1" applyAlignment="1">
      <alignment vertical="center"/>
    </xf>
    <xf numFmtId="0" fontId="12" fillId="0" borderId="66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3" fillId="0" borderId="40" xfId="1" applyFont="1" applyBorder="1" applyAlignment="1">
      <alignment horizontal="center" vertical="center"/>
    </xf>
    <xf numFmtId="0" fontId="12" fillId="0" borderId="52" xfId="1" applyFont="1" applyBorder="1" applyAlignment="1">
      <alignment horizontal="left"/>
    </xf>
    <xf numFmtId="0" fontId="12" fillId="0" borderId="66" xfId="1" applyFont="1" applyBorder="1" applyAlignment="1">
      <alignment horizontal="left"/>
    </xf>
    <xf numFmtId="0" fontId="12" fillId="0" borderId="52" xfId="1" applyFont="1" applyBorder="1" applyAlignment="1">
      <alignment vertical="center"/>
    </xf>
    <xf numFmtId="0" fontId="12" fillId="0" borderId="0" xfId="1" applyFont="1" applyBorder="1" applyAlignment="1"/>
    <xf numFmtId="0" fontId="1" fillId="0" borderId="44" xfId="0" applyFont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8" fillId="0" borderId="26" xfId="2" applyFont="1" applyBorder="1" applyAlignment="1" applyProtection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8" fillId="0" borderId="39" xfId="2" applyFont="1" applyBorder="1" applyAlignment="1" applyProtection="1">
      <alignment horizontal="center" vertical="center"/>
    </xf>
    <xf numFmtId="0" fontId="12" fillId="0" borderId="35" xfId="0" applyFont="1" applyBorder="1" applyAlignment="1">
      <alignment horizontal="left" vertical="center"/>
    </xf>
    <xf numFmtId="0" fontId="11" fillId="0" borderId="35" xfId="0" applyFont="1" applyBorder="1" applyAlignment="1">
      <alignment horizontal="right" vertical="center"/>
    </xf>
    <xf numFmtId="0" fontId="11" fillId="0" borderId="35" xfId="0" applyFont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66" xfId="0" applyFont="1" applyBorder="1" applyAlignment="1">
      <alignment horizontal="left" vertical="center"/>
    </xf>
    <xf numFmtId="0" fontId="11" fillId="0" borderId="39" xfId="0" applyFont="1" applyBorder="1" applyAlignment="1">
      <alignment horizontal="right" vertical="center"/>
    </xf>
    <xf numFmtId="0" fontId="11" fillId="0" borderId="36" xfId="0" applyFont="1" applyBorder="1" applyAlignment="1">
      <alignment horizontal="left" vertical="center"/>
    </xf>
    <xf numFmtId="0" fontId="11" fillId="0" borderId="16" xfId="0" applyFont="1" applyBorder="1" applyAlignment="1">
      <alignment horizontal="right" vertical="center"/>
    </xf>
    <xf numFmtId="0" fontId="11" fillId="7" borderId="26" xfId="0" applyFont="1" applyFill="1" applyBorder="1" applyAlignment="1">
      <alignment horizontal="right" vertical="center"/>
    </xf>
    <xf numFmtId="0" fontId="11" fillId="6" borderId="41" xfId="0" applyFont="1" applyFill="1" applyBorder="1" applyAlignment="1">
      <alignment vertical="center"/>
    </xf>
    <xf numFmtId="0" fontId="10" fillId="0" borderId="66" xfId="0" applyFont="1" applyBorder="1" applyAlignment="1">
      <alignment horizontal="right" vertical="center"/>
    </xf>
    <xf numFmtId="0" fontId="3" fillId="0" borderId="55" xfId="0" applyFont="1" applyBorder="1" applyAlignment="1">
      <alignment horizontal="right" vertical="top"/>
    </xf>
    <xf numFmtId="0" fontId="4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26" fillId="2" borderId="8" xfId="1" applyFont="1" applyFill="1" applyBorder="1" applyAlignment="1">
      <alignment horizontal="center" vertical="center"/>
    </xf>
    <xf numFmtId="0" fontId="26" fillId="2" borderId="8" xfId="1" applyFont="1" applyFill="1" applyBorder="1" applyAlignment="1">
      <alignment horizontal="center"/>
    </xf>
    <xf numFmtId="0" fontId="6" fillId="2" borderId="8" xfId="1" applyFont="1" applyFill="1" applyBorder="1" applyAlignment="1">
      <alignment horizontal="center" vertical="center"/>
    </xf>
    <xf numFmtId="0" fontId="30" fillId="9" borderId="39" xfId="0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" fillId="7" borderId="3" xfId="1" applyFont="1" applyFill="1" applyBorder="1" applyAlignment="1">
      <alignment vertical="center"/>
    </xf>
    <xf numFmtId="0" fontId="1" fillId="7" borderId="0" xfId="1" applyFont="1" applyFill="1" applyAlignment="1">
      <alignment vertical="center"/>
    </xf>
    <xf numFmtId="0" fontId="12" fillId="0" borderId="46" xfId="1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right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right" vertical="center"/>
    </xf>
    <xf numFmtId="0" fontId="12" fillId="0" borderId="17" xfId="0" applyFont="1" applyFill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9" borderId="67" xfId="0" applyFont="1" applyFill="1" applyBorder="1" applyAlignment="1">
      <alignment horizontal="center" vertical="center"/>
    </xf>
    <xf numFmtId="0" fontId="30" fillId="9" borderId="68" xfId="0" applyFont="1" applyFill="1" applyBorder="1" applyAlignment="1">
      <alignment horizontal="center" vertical="center"/>
    </xf>
    <xf numFmtId="0" fontId="30" fillId="9" borderId="13" xfId="0" applyFont="1" applyFill="1" applyBorder="1" applyAlignment="1">
      <alignment horizontal="center" vertical="center"/>
    </xf>
    <xf numFmtId="0" fontId="26" fillId="9" borderId="15" xfId="0" applyFont="1" applyFill="1" applyBorder="1" applyAlignment="1">
      <alignment horizontal="center" vertical="center"/>
    </xf>
    <xf numFmtId="0" fontId="30" fillId="9" borderId="5" xfId="0" applyFont="1" applyFill="1" applyBorder="1" applyAlignment="1">
      <alignment horizontal="right" vertical="center"/>
    </xf>
    <xf numFmtId="0" fontId="30" fillId="9" borderId="6" xfId="0" applyFont="1" applyFill="1" applyBorder="1" applyAlignment="1">
      <alignment horizontal="center" vertical="center"/>
    </xf>
    <xf numFmtId="0" fontId="30" fillId="9" borderId="66" xfId="0" applyFont="1" applyFill="1" applyBorder="1" applyAlignment="1">
      <alignment horizontal="center" vertical="center"/>
    </xf>
    <xf numFmtId="0" fontId="26" fillId="9" borderId="7" xfId="0" applyFont="1" applyFill="1" applyBorder="1" applyAlignment="1">
      <alignment horizontal="center" vertical="center"/>
    </xf>
    <xf numFmtId="0" fontId="26" fillId="9" borderId="58" xfId="0" applyFont="1" applyFill="1" applyBorder="1" applyAlignment="1">
      <alignment horizontal="center" vertical="center"/>
    </xf>
    <xf numFmtId="0" fontId="32" fillId="0" borderId="0" xfId="1" applyFont="1" applyAlignment="1">
      <alignment horizontal="center"/>
    </xf>
    <xf numFmtId="0" fontId="31" fillId="0" borderId="0" xfId="1" applyFont="1"/>
    <xf numFmtId="0" fontId="12" fillId="0" borderId="69" xfId="4" applyFont="1" applyBorder="1" applyAlignment="1">
      <alignment vertical="center"/>
    </xf>
    <xf numFmtId="0" fontId="3" fillId="0" borderId="70" xfId="4" applyFont="1" applyBorder="1" applyAlignment="1">
      <alignment vertical="center"/>
    </xf>
    <xf numFmtId="0" fontId="6" fillId="0" borderId="0" xfId="4" applyFont="1" applyAlignment="1">
      <alignment horizontal="right"/>
    </xf>
    <xf numFmtId="0" fontId="12" fillId="0" borderId="0" xfId="4" applyFont="1" applyAlignment="1">
      <alignment vertical="center"/>
    </xf>
    <xf numFmtId="0" fontId="1" fillId="0" borderId="0" xfId="4" applyFont="1"/>
    <xf numFmtId="0" fontId="12" fillId="0" borderId="71" xfId="4" applyFont="1" applyBorder="1" applyAlignment="1">
      <alignment vertical="center"/>
    </xf>
    <xf numFmtId="0" fontId="3" fillId="0" borderId="0" xfId="4" applyFont="1" applyAlignment="1">
      <alignment vertical="center"/>
    </xf>
    <xf numFmtId="0" fontId="35" fillId="0" borderId="0" xfId="4" applyFont="1"/>
    <xf numFmtId="0" fontId="3" fillId="0" borderId="71" xfId="4" applyFont="1" applyBorder="1" applyAlignment="1">
      <alignment vertical="center"/>
    </xf>
    <xf numFmtId="0" fontId="35" fillId="0" borderId="0" xfId="4" applyFont="1" applyAlignment="1">
      <alignment vertical="center"/>
    </xf>
    <xf numFmtId="0" fontId="12" fillId="0" borderId="3" xfId="4" applyFont="1" applyBorder="1" applyAlignment="1">
      <alignment vertical="center"/>
    </xf>
    <xf numFmtId="0" fontId="6" fillId="10" borderId="72" xfId="4" applyFont="1" applyFill="1" applyBorder="1" applyAlignment="1">
      <alignment horizontal="center" wrapText="1"/>
    </xf>
    <xf numFmtId="0" fontId="36" fillId="10" borderId="73" xfId="4" applyFont="1" applyFill="1" applyBorder="1" applyAlignment="1">
      <alignment horizontal="center" wrapText="1"/>
    </xf>
    <xf numFmtId="0" fontId="11" fillId="10" borderId="6" xfId="4" applyFont="1" applyFill="1" applyBorder="1" applyAlignment="1">
      <alignment horizontal="left"/>
    </xf>
    <xf numFmtId="0" fontId="3" fillId="10" borderId="75" xfId="4" applyFont="1" applyFill="1" applyBorder="1" applyAlignment="1">
      <alignment horizontal="center" vertical="center" wrapText="1"/>
    </xf>
    <xf numFmtId="0" fontId="36" fillId="10" borderId="11" xfId="4" applyFont="1" applyFill="1" applyBorder="1" applyAlignment="1">
      <alignment horizontal="center" vertical="center" wrapText="1"/>
    </xf>
    <xf numFmtId="0" fontId="12" fillId="10" borderId="12" xfId="4" applyFont="1" applyFill="1" applyBorder="1" applyAlignment="1">
      <alignment horizontal="left" vertical="center"/>
    </xf>
    <xf numFmtId="0" fontId="12" fillId="0" borderId="18" xfId="4" applyFont="1" applyBorder="1" applyAlignment="1">
      <alignment vertical="center"/>
    </xf>
    <xf numFmtId="0" fontId="3" fillId="0" borderId="40" xfId="4" applyFont="1" applyBorder="1" applyAlignment="1">
      <alignment vertical="center"/>
    </xf>
    <xf numFmtId="0" fontId="1" fillId="0" borderId="20" xfId="4" applyFont="1" applyBorder="1" applyAlignment="1">
      <alignment horizontal="center" vertical="center" wrapText="1"/>
    </xf>
    <xf numFmtId="0" fontId="36" fillId="0" borderId="20" xfId="4" applyFont="1" applyBorder="1" applyAlignment="1">
      <alignment horizontal="center" vertical="center" wrapText="1"/>
    </xf>
    <xf numFmtId="0" fontId="1" fillId="0" borderId="20" xfId="4" applyFont="1" applyBorder="1" applyAlignment="1">
      <alignment horizontal="left" vertical="center"/>
    </xf>
    <xf numFmtId="0" fontId="3" fillId="0" borderId="0" xfId="4" applyFont="1" applyAlignment="1">
      <alignment horizontal="right" vertical="top"/>
    </xf>
    <xf numFmtId="0" fontId="3" fillId="0" borderId="0" xfId="4" applyFont="1" applyAlignment="1">
      <alignment horizontal="right" vertical="center"/>
    </xf>
    <xf numFmtId="0" fontId="36" fillId="0" borderId="78" xfId="4" applyFont="1" applyBorder="1" applyAlignment="1">
      <alignment horizontal="center" vertical="center" wrapText="1"/>
    </xf>
    <xf numFmtId="0" fontId="3" fillId="0" borderId="79" xfId="4" applyFont="1" applyBorder="1" applyAlignment="1">
      <alignment horizontal="right" vertical="top"/>
    </xf>
    <xf numFmtId="0" fontId="3" fillId="0" borderId="80" xfId="4" applyFont="1" applyBorder="1" applyAlignment="1">
      <alignment vertical="center"/>
    </xf>
    <xf numFmtId="0" fontId="3" fillId="0" borderId="81" xfId="4" applyFont="1" applyBorder="1" applyAlignment="1">
      <alignment horizontal="center" vertical="center" wrapText="1"/>
    </xf>
    <xf numFmtId="0" fontId="36" fillId="0" borderId="82" xfId="4" applyFont="1" applyBorder="1" applyAlignment="1">
      <alignment horizontal="center" vertical="center" wrapText="1"/>
    </xf>
    <xf numFmtId="0" fontId="12" fillId="0" borderId="83" xfId="4" applyFont="1" applyBorder="1" applyAlignment="1">
      <alignment horizontal="left" vertical="center"/>
    </xf>
    <xf numFmtId="0" fontId="3" fillId="0" borderId="76" xfId="4" applyFont="1" applyBorder="1" applyAlignment="1">
      <alignment vertical="center"/>
    </xf>
    <xf numFmtId="0" fontId="12" fillId="0" borderId="84" xfId="4" applyFont="1" applyBorder="1" applyAlignment="1">
      <alignment horizontal="left" vertical="center"/>
    </xf>
    <xf numFmtId="0" fontId="30" fillId="0" borderId="0" xfId="4" applyFont="1" applyAlignment="1">
      <alignment vertical="center"/>
    </xf>
    <xf numFmtId="0" fontId="6" fillId="12" borderId="76" xfId="4" applyFont="1" applyFill="1" applyBorder="1" applyAlignment="1">
      <alignment vertical="center" textRotation="90"/>
    </xf>
    <xf numFmtId="0" fontId="12" fillId="12" borderId="3" xfId="4" applyFont="1" applyFill="1" applyBorder="1" applyAlignment="1">
      <alignment vertical="center"/>
    </xf>
    <xf numFmtId="0" fontId="3" fillId="0" borderId="78" xfId="4" applyFont="1" applyBorder="1" applyAlignment="1">
      <alignment horizontal="right" vertical="top"/>
    </xf>
    <xf numFmtId="0" fontId="36" fillId="12" borderId="40" xfId="4" applyFont="1" applyFill="1" applyBorder="1" applyAlignment="1">
      <alignment horizontal="left" vertical="center" wrapText="1"/>
    </xf>
    <xf numFmtId="0" fontId="19" fillId="12" borderId="20" xfId="4" applyFont="1" applyFill="1" applyBorder="1" applyAlignment="1">
      <alignment horizontal="left" vertical="center"/>
    </xf>
    <xf numFmtId="0" fontId="10" fillId="12" borderId="40" xfId="4" applyFont="1" applyFill="1" applyBorder="1" applyAlignment="1">
      <alignment horizontal="right" vertical="top"/>
    </xf>
    <xf numFmtId="0" fontId="3" fillId="12" borderId="0" xfId="4" applyFont="1" applyFill="1" applyAlignment="1">
      <alignment horizontal="right" vertical="center"/>
    </xf>
    <xf numFmtId="0" fontId="3" fillId="12" borderId="21" xfId="4" applyFont="1" applyFill="1" applyBorder="1" applyAlignment="1">
      <alignment vertical="center"/>
    </xf>
    <xf numFmtId="0" fontId="1" fillId="0" borderId="0" xfId="4" applyFont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1" fillId="0" borderId="0" xfId="4" applyFont="1" applyAlignment="1">
      <alignment horizontal="left" vertical="center"/>
    </xf>
    <xf numFmtId="0" fontId="41" fillId="0" borderId="0" xfId="4" applyFont="1" applyAlignment="1">
      <alignment vertical="center"/>
    </xf>
    <xf numFmtId="0" fontId="42" fillId="0" borderId="0" xfId="4" applyFont="1"/>
    <xf numFmtId="0" fontId="3" fillId="0" borderId="77" xfId="4" applyFont="1" applyFill="1" applyBorder="1" applyAlignment="1">
      <alignment horizontal="center" vertical="center" wrapText="1"/>
    </xf>
    <xf numFmtId="0" fontId="38" fillId="0" borderId="78" xfId="4" applyFont="1" applyBorder="1" applyAlignment="1">
      <alignment horizontal="right" vertical="center" wrapText="1"/>
    </xf>
    <xf numFmtId="0" fontId="39" fillId="0" borderId="78" xfId="4" applyFont="1" applyBorder="1" applyAlignment="1">
      <alignment horizontal="right" vertical="center"/>
    </xf>
    <xf numFmtId="0" fontId="6" fillId="2" borderId="14" xfId="1" applyFont="1" applyFill="1" applyBorder="1" applyAlignment="1">
      <alignment vertical="center"/>
    </xf>
    <xf numFmtId="0" fontId="22" fillId="0" borderId="41" xfId="0" applyFont="1" applyBorder="1" applyAlignment="1">
      <alignment horizontal="left" vertical="center"/>
    </xf>
    <xf numFmtId="0" fontId="22" fillId="0" borderId="54" xfId="0" applyFont="1" applyBorder="1" applyAlignment="1">
      <alignment horizontal="left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5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11" fillId="8" borderId="20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0" fillId="7" borderId="18" xfId="0" applyFont="1" applyFill="1" applyBorder="1" applyAlignment="1">
      <alignment horizontal="left" vertical="center"/>
    </xf>
    <xf numFmtId="0" fontId="10" fillId="7" borderId="40" xfId="0" applyFont="1" applyFill="1" applyBorder="1" applyAlignment="1">
      <alignment horizontal="left" vertical="center"/>
    </xf>
    <xf numFmtId="0" fontId="15" fillId="7" borderId="20" xfId="0" applyFont="1" applyFill="1" applyBorder="1" applyAlignment="1">
      <alignment horizontal="left" vertical="center" wrapText="1"/>
    </xf>
    <xf numFmtId="0" fontId="11" fillId="7" borderId="20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left" vertical="center"/>
    </xf>
    <xf numFmtId="0" fontId="10" fillId="5" borderId="40" xfId="0" applyFont="1" applyFill="1" applyBorder="1" applyAlignment="1">
      <alignment horizontal="left" vertical="center"/>
    </xf>
    <xf numFmtId="0" fontId="15" fillId="5" borderId="20" xfId="0" applyFont="1" applyFill="1" applyBorder="1" applyAlignment="1">
      <alignment horizontal="left" vertical="center"/>
    </xf>
    <xf numFmtId="0" fontId="11" fillId="5" borderId="20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left" vertical="center"/>
    </xf>
    <xf numFmtId="0" fontId="10" fillId="6" borderId="40" xfId="0" applyFont="1" applyFill="1" applyBorder="1" applyAlignment="1">
      <alignment horizontal="left" vertical="center"/>
    </xf>
    <xf numFmtId="0" fontId="15" fillId="6" borderId="20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left" vertical="center" wrapText="1"/>
    </xf>
    <xf numFmtId="0" fontId="10" fillId="4" borderId="40" xfId="0" applyFont="1" applyFill="1" applyBorder="1" applyAlignment="1">
      <alignment horizontal="left" vertical="center" wrapText="1"/>
    </xf>
    <xf numFmtId="0" fontId="15" fillId="4" borderId="20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left" vertical="center" wrapText="1"/>
    </xf>
    <xf numFmtId="0" fontId="14" fillId="0" borderId="40" xfId="0" applyFont="1" applyBorder="1"/>
    <xf numFmtId="0" fontId="15" fillId="3" borderId="20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14" fontId="27" fillId="0" borderId="3" xfId="1" applyNumberFormat="1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55" xfId="1" applyFont="1" applyBorder="1" applyAlignment="1">
      <alignment horizontal="center" vertical="center"/>
    </xf>
    <xf numFmtId="0" fontId="11" fillId="0" borderId="41" xfId="1" applyFont="1" applyBorder="1" applyAlignment="1">
      <alignment horizontal="center" vertical="center"/>
    </xf>
    <xf numFmtId="0" fontId="11" fillId="0" borderId="54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2" borderId="39" xfId="1" applyFont="1" applyFill="1" applyBorder="1" applyAlignment="1">
      <alignment horizontal="center" vertical="center"/>
    </xf>
    <xf numFmtId="0" fontId="11" fillId="2" borderId="35" xfId="1" applyFont="1" applyFill="1" applyBorder="1" applyAlignment="1">
      <alignment horizontal="center" vertical="center"/>
    </xf>
    <xf numFmtId="0" fontId="11" fillId="2" borderId="36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11" fillId="2" borderId="30" xfId="1" applyFont="1" applyFill="1" applyBorder="1" applyAlignment="1">
      <alignment horizontal="center"/>
    </xf>
    <xf numFmtId="0" fontId="11" fillId="2" borderId="23" xfId="1" applyFont="1" applyFill="1" applyBorder="1" applyAlignment="1">
      <alignment horizontal="center"/>
    </xf>
    <xf numFmtId="0" fontId="11" fillId="2" borderId="29" xfId="1" applyFont="1" applyFill="1" applyBorder="1" applyAlignment="1">
      <alignment horizontal="center"/>
    </xf>
    <xf numFmtId="0" fontId="3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1" fillId="2" borderId="7" xfId="1" applyFont="1" applyFill="1" applyBorder="1" applyAlignment="1">
      <alignment horizontal="center"/>
    </xf>
    <xf numFmtId="0" fontId="11" fillId="2" borderId="5" xfId="1" applyFont="1" applyFill="1" applyBorder="1" applyAlignment="1">
      <alignment horizontal="center"/>
    </xf>
    <xf numFmtId="0" fontId="11" fillId="2" borderId="8" xfId="1" applyFont="1" applyFill="1" applyBorder="1" applyAlignment="1">
      <alignment horizontal="center"/>
    </xf>
    <xf numFmtId="0" fontId="11" fillId="2" borderId="6" xfId="1" applyFont="1" applyFill="1" applyBorder="1" applyAlignment="1">
      <alignment horizontal="center"/>
    </xf>
    <xf numFmtId="0" fontId="11" fillId="2" borderId="14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0" borderId="65" xfId="1" applyFont="1" applyBorder="1" applyAlignment="1">
      <alignment horizontal="center" vertical="center"/>
    </xf>
    <xf numFmtId="0" fontId="11" fillId="0" borderId="6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11" fillId="2" borderId="60" xfId="1" applyFont="1" applyFill="1" applyBorder="1" applyAlignment="1">
      <alignment horizontal="center" vertical="center"/>
    </xf>
    <xf numFmtId="0" fontId="11" fillId="0" borderId="64" xfId="1" applyFont="1" applyBorder="1" applyAlignment="1">
      <alignment horizontal="center" vertical="center"/>
    </xf>
    <xf numFmtId="0" fontId="6" fillId="2" borderId="66" xfId="1" applyFont="1" applyFill="1" applyBorder="1" applyAlignment="1">
      <alignment horizontal="center" vertical="center"/>
    </xf>
    <xf numFmtId="0" fontId="6" fillId="12" borderId="18" xfId="4" applyFont="1" applyFill="1" applyBorder="1" applyAlignment="1">
      <alignment horizontal="left" vertical="center" wrapText="1"/>
    </xf>
    <xf numFmtId="0" fontId="6" fillId="12" borderId="40" xfId="4" applyFont="1" applyFill="1" applyBorder="1" applyAlignment="1">
      <alignment horizontal="left" vertical="center" wrapText="1"/>
    </xf>
    <xf numFmtId="0" fontId="11" fillId="11" borderId="30" xfId="4" applyFont="1" applyFill="1" applyBorder="1" applyAlignment="1">
      <alignment horizontal="center"/>
    </xf>
    <xf numFmtId="0" fontId="11" fillId="11" borderId="23" xfId="4" applyFont="1" applyFill="1" applyBorder="1" applyAlignment="1">
      <alignment horizontal="center"/>
    </xf>
    <xf numFmtId="0" fontId="11" fillId="11" borderId="74" xfId="4" applyFont="1" applyFill="1" applyBorder="1" applyAlignment="1">
      <alignment horizontal="center"/>
    </xf>
    <xf numFmtId="0" fontId="3" fillId="0" borderId="39" xfId="4" applyFont="1" applyBorder="1" applyAlignment="1">
      <alignment horizontal="center" vertical="center"/>
    </xf>
    <xf numFmtId="0" fontId="3" fillId="0" borderId="35" xfId="4" applyFont="1" applyBorder="1" applyAlignment="1">
      <alignment horizontal="center" vertical="center"/>
    </xf>
    <xf numFmtId="0" fontId="3" fillId="0" borderId="60" xfId="4" applyFont="1" applyBorder="1" applyAlignment="1">
      <alignment horizontal="center" vertical="center"/>
    </xf>
    <xf numFmtId="0" fontId="28" fillId="0" borderId="70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4" fontId="27" fillId="0" borderId="0" xfId="4" applyNumberFormat="1" applyFont="1" applyAlignment="1">
      <alignment horizontal="center" vertical="center" wrapText="1"/>
    </xf>
    <xf numFmtId="0" fontId="27" fillId="0" borderId="0" xfId="4" applyNumberFormat="1" applyFont="1" applyAlignment="1">
      <alignment horizontal="center" vertical="center" wrapText="1"/>
    </xf>
    <xf numFmtId="0" fontId="29" fillId="0" borderId="0" xfId="4" applyNumberFormat="1" applyFont="1" applyAlignment="1">
      <alignment horizontal="center" vertical="center" wrapText="1"/>
    </xf>
    <xf numFmtId="0" fontId="1" fillId="0" borderId="40" xfId="4" applyFont="1" applyBorder="1" applyAlignment="1">
      <alignment horizontal="center" vertical="center"/>
    </xf>
  </cellXfs>
  <cellStyles count="6">
    <cellStyle name="Hivatkozás" xfId="2" builtinId="8"/>
    <cellStyle name="Normál" xfId="0" builtinId="0"/>
    <cellStyle name="Normál 2" xfId="1"/>
    <cellStyle name="Normál 2 2" xfId="4"/>
    <cellStyle name="Normál 3" xfId="5"/>
    <cellStyle name="Pénznem 2" xfId="3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tabSelected="1" zoomScaleNormal="100" workbookViewId="0">
      <selection sqref="A1:W1"/>
    </sheetView>
  </sheetViews>
  <sheetFormatPr defaultRowHeight="12.75" x14ac:dyDescent="0.2"/>
  <cols>
    <col min="1" max="2" width="0.85546875" style="6" customWidth="1"/>
    <col min="3" max="3" width="8.7109375" style="6" customWidth="1"/>
    <col min="4" max="4" width="1.7109375" style="5" customWidth="1"/>
    <col min="5" max="5" width="40.7109375" style="178" customWidth="1"/>
    <col min="6" max="6" width="2.7109375" style="183" customWidth="1"/>
    <col min="7" max="7" width="1.28515625" style="35" customWidth="1"/>
    <col min="8" max="8" width="2.7109375" style="184" customWidth="1"/>
    <col min="9" max="9" width="2.7109375" style="183" customWidth="1"/>
    <col min="10" max="10" width="1.28515625" style="35" customWidth="1"/>
    <col min="11" max="11" width="2.7109375" style="184" customWidth="1"/>
    <col min="12" max="12" width="2.7109375" style="183" customWidth="1"/>
    <col min="13" max="13" width="1.28515625" style="35" customWidth="1"/>
    <col min="14" max="14" width="2.7109375" style="184" customWidth="1"/>
    <col min="15" max="15" width="2.7109375" style="183" customWidth="1"/>
    <col min="16" max="16" width="1.28515625" style="35" customWidth="1"/>
    <col min="17" max="17" width="2.7109375" style="184" customWidth="1"/>
    <col min="18" max="18" width="1.28515625" style="6" customWidth="1"/>
    <col min="19" max="20" width="5.7109375" style="35" customWidth="1"/>
    <col min="21" max="21" width="1.7109375" style="35" customWidth="1"/>
    <col min="22" max="22" width="3.7109375" style="183" customWidth="1"/>
    <col min="23" max="23" width="2.28515625" style="35" customWidth="1"/>
    <col min="24" max="24" width="1.28515625" customWidth="1"/>
    <col min="25" max="16384" width="9.140625" style="6"/>
  </cols>
  <sheetData>
    <row r="1" spans="1:48" s="2" customFormat="1" ht="30" customHeight="1" x14ac:dyDescent="0.2">
      <c r="A1" s="441" t="s">
        <v>0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1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</row>
    <row r="2" spans="1:48" s="2" customFormat="1" ht="24.95" customHeight="1" x14ac:dyDescent="0.2">
      <c r="A2" s="447" t="s">
        <v>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3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</row>
    <row r="3" spans="1:48" s="2" customFormat="1" ht="20.100000000000001" customHeight="1" x14ac:dyDescent="0.2">
      <c r="A3" s="443" t="s">
        <v>172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317"/>
      <c r="Y3" s="3"/>
      <c r="Z3" s="319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</row>
    <row r="4" spans="1:48" s="7" customFormat="1" ht="30" customHeight="1" x14ac:dyDescent="0.2">
      <c r="A4" s="454">
        <v>42501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Y4" s="320"/>
      <c r="Z4" s="320"/>
    </row>
    <row r="5" spans="1:48" s="2" customFormat="1" ht="9.9499999999999993" customHeight="1" thickBot="1" x14ac:dyDescent="0.25">
      <c r="A5" s="445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  <c r="S5" s="446"/>
      <c r="T5" s="446"/>
      <c r="U5" s="446"/>
      <c r="V5" s="446"/>
      <c r="W5" s="446"/>
      <c r="X5" s="8"/>
    </row>
    <row r="6" spans="1:48" s="16" customFormat="1" ht="15" customHeight="1" thickTop="1" x14ac:dyDescent="0.2">
      <c r="A6" s="9"/>
      <c r="B6" s="10"/>
      <c r="C6" s="11" t="s">
        <v>2</v>
      </c>
      <c r="D6" s="12"/>
      <c r="E6" s="13" t="s">
        <v>3</v>
      </c>
      <c r="F6" s="456" t="s">
        <v>4</v>
      </c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14"/>
      <c r="S6" s="457" t="s">
        <v>5</v>
      </c>
      <c r="T6" s="458"/>
      <c r="U6" s="458"/>
      <c r="V6" s="458"/>
      <c r="W6" s="459"/>
      <c r="X6" s="15"/>
    </row>
    <row r="7" spans="1:48" s="25" customFormat="1" ht="15" customHeight="1" thickBot="1" x14ac:dyDescent="0.25">
      <c r="A7" s="17"/>
      <c r="B7" s="18"/>
      <c r="C7" s="19"/>
      <c r="D7" s="20"/>
      <c r="E7" s="21"/>
      <c r="F7" s="460" t="s">
        <v>6</v>
      </c>
      <c r="G7" s="461"/>
      <c r="H7" s="461"/>
      <c r="I7" s="461" t="s">
        <v>7</v>
      </c>
      <c r="J7" s="461"/>
      <c r="K7" s="461"/>
      <c r="L7" s="461" t="s">
        <v>8</v>
      </c>
      <c r="M7" s="461"/>
      <c r="N7" s="461"/>
      <c r="O7" s="461" t="s">
        <v>9</v>
      </c>
      <c r="P7" s="461"/>
      <c r="Q7" s="462"/>
      <c r="R7" s="19"/>
      <c r="S7" s="22" t="s">
        <v>10</v>
      </c>
      <c r="T7" s="23" t="s">
        <v>11</v>
      </c>
      <c r="U7" s="23"/>
      <c r="V7" s="431" t="s">
        <v>12</v>
      </c>
      <c r="W7" s="432"/>
      <c r="X7" s="24"/>
    </row>
    <row r="8" spans="1:48" ht="5.0999999999999996" customHeight="1" thickTop="1" thickBot="1" x14ac:dyDescent="0.25">
      <c r="A8" s="26"/>
      <c r="C8" s="27"/>
      <c r="D8" s="28"/>
      <c r="E8" s="29" t="s">
        <v>13</v>
      </c>
      <c r="F8" s="30"/>
      <c r="G8" s="31"/>
      <c r="H8" s="32"/>
      <c r="I8" s="33" t="s">
        <v>13</v>
      </c>
      <c r="J8" s="31"/>
      <c r="K8" s="32"/>
      <c r="L8" s="33" t="s">
        <v>13</v>
      </c>
      <c r="M8" s="31"/>
      <c r="N8" s="32"/>
      <c r="O8" s="33" t="s">
        <v>13</v>
      </c>
      <c r="P8" s="31"/>
      <c r="Q8" s="32"/>
      <c r="R8" s="34"/>
      <c r="S8" s="35" t="s">
        <v>14</v>
      </c>
      <c r="T8" s="35" t="s">
        <v>14</v>
      </c>
      <c r="U8" s="36"/>
      <c r="V8" s="37"/>
      <c r="W8" s="38"/>
    </row>
    <row r="9" spans="1:48" s="2" customFormat="1" ht="15" customHeight="1" thickTop="1" thickBot="1" x14ac:dyDescent="0.25">
      <c r="A9" s="39"/>
      <c r="B9" s="40"/>
      <c r="C9" s="296"/>
      <c r="D9" s="41"/>
      <c r="E9" s="42" t="s">
        <v>155</v>
      </c>
      <c r="F9" s="449">
        <v>2</v>
      </c>
      <c r="G9" s="450"/>
      <c r="H9" s="451"/>
      <c r="I9" s="452">
        <v>2</v>
      </c>
      <c r="J9" s="450"/>
      <c r="K9" s="451"/>
      <c r="L9" s="452">
        <v>2</v>
      </c>
      <c r="M9" s="450"/>
      <c r="N9" s="451"/>
      <c r="O9" s="43"/>
      <c r="P9" s="44"/>
      <c r="Q9" s="45"/>
      <c r="R9" s="46"/>
      <c r="S9" s="449" t="s">
        <v>15</v>
      </c>
      <c r="T9" s="453"/>
      <c r="U9" s="47"/>
      <c r="V9" s="48">
        <v>6</v>
      </c>
      <c r="W9" s="49"/>
    </row>
    <row r="10" spans="1:48" s="63" customFormat="1" ht="20.100000000000001" customHeight="1" thickTop="1" thickBot="1" x14ac:dyDescent="0.25">
      <c r="A10" s="438" t="s">
        <v>16</v>
      </c>
      <c r="B10" s="439"/>
      <c r="C10" s="439"/>
      <c r="D10" s="440" t="s">
        <v>182</v>
      </c>
      <c r="E10" s="440"/>
      <c r="F10" s="433">
        <f>SUM(F9)</f>
        <v>2</v>
      </c>
      <c r="G10" s="433"/>
      <c r="H10" s="433"/>
      <c r="I10" s="433">
        <f>SUM(I9)</f>
        <v>2</v>
      </c>
      <c r="J10" s="433"/>
      <c r="K10" s="433"/>
      <c r="L10" s="433">
        <f>SUM(L9)</f>
        <v>2</v>
      </c>
      <c r="M10" s="433"/>
      <c r="N10" s="433"/>
      <c r="O10" s="433">
        <f>SUM(O9:Q9)</f>
        <v>0</v>
      </c>
      <c r="P10" s="433"/>
      <c r="Q10" s="433"/>
      <c r="R10" s="57"/>
      <c r="S10" s="58" t="s">
        <v>17</v>
      </c>
      <c r="T10" s="59">
        <f>SUM(F10:Q10)</f>
        <v>6</v>
      </c>
      <c r="U10" s="60"/>
      <c r="V10" s="61">
        <f>SUM(V9)</f>
        <v>6</v>
      </c>
      <c r="W10" s="62" t="s">
        <v>18</v>
      </c>
    </row>
    <row r="11" spans="1:48" s="2" customFormat="1" ht="15" customHeight="1" thickTop="1" x14ac:dyDescent="0.2">
      <c r="A11" s="64"/>
      <c r="B11" s="65"/>
      <c r="C11" s="348" t="s">
        <v>166</v>
      </c>
      <c r="D11" s="300"/>
      <c r="E11" s="301" t="s">
        <v>163</v>
      </c>
      <c r="F11" s="66">
        <v>2</v>
      </c>
      <c r="G11" s="67" t="s">
        <v>19</v>
      </c>
      <c r="H11" s="68">
        <v>0</v>
      </c>
      <c r="I11" s="69"/>
      <c r="J11" s="67"/>
      <c r="K11" s="68"/>
      <c r="L11" s="69"/>
      <c r="M11" s="67"/>
      <c r="N11" s="68"/>
      <c r="O11" s="69"/>
      <c r="P11" s="67"/>
      <c r="Q11" s="70"/>
      <c r="R11" s="55"/>
      <c r="S11" s="341" t="s">
        <v>181</v>
      </c>
      <c r="T11" s="342"/>
      <c r="U11" s="339"/>
      <c r="V11" s="345">
        <v>2</v>
      </c>
      <c r="W11" s="346"/>
      <c r="Y11" s="325" t="s">
        <v>169</v>
      </c>
    </row>
    <row r="12" spans="1:48" s="2" customFormat="1" ht="15" customHeight="1" thickBot="1" x14ac:dyDescent="0.25">
      <c r="A12" s="297"/>
      <c r="B12" s="298"/>
      <c r="C12" s="349" t="s">
        <v>167</v>
      </c>
      <c r="D12" s="302"/>
      <c r="E12" s="303" t="s">
        <v>162</v>
      </c>
      <c r="F12" s="308">
        <v>0</v>
      </c>
      <c r="G12" s="305" t="s">
        <v>19</v>
      </c>
      <c r="H12" s="306">
        <v>2</v>
      </c>
      <c r="I12" s="310"/>
      <c r="J12" s="305"/>
      <c r="K12" s="309"/>
      <c r="L12" s="304"/>
      <c r="M12" s="305"/>
      <c r="N12" s="309"/>
      <c r="O12" s="304"/>
      <c r="P12" s="305"/>
      <c r="Q12" s="307"/>
      <c r="R12" s="299"/>
      <c r="S12" s="343"/>
      <c r="T12" s="344">
        <v>1</v>
      </c>
      <c r="U12" s="340"/>
      <c r="V12" s="324">
        <v>2</v>
      </c>
      <c r="W12" s="347"/>
      <c r="Y12" s="325" t="s">
        <v>169</v>
      </c>
    </row>
    <row r="13" spans="1:48" s="2" customFormat="1" ht="20.100000000000001" customHeight="1" thickTop="1" thickBot="1" x14ac:dyDescent="0.25">
      <c r="A13" s="434" t="s">
        <v>16</v>
      </c>
      <c r="B13" s="435"/>
      <c r="C13" s="435"/>
      <c r="D13" s="436" t="s">
        <v>20</v>
      </c>
      <c r="E13" s="436"/>
      <c r="F13" s="437">
        <f>SUM(F11:H12)</f>
        <v>4</v>
      </c>
      <c r="G13" s="437"/>
      <c r="H13" s="437"/>
      <c r="I13" s="437">
        <f t="shared" ref="I13" si="0">SUM(I11:K12)</f>
        <v>0</v>
      </c>
      <c r="J13" s="437"/>
      <c r="K13" s="437"/>
      <c r="L13" s="437">
        <f t="shared" ref="L13" si="1">SUM(L11:N12)</f>
        <v>0</v>
      </c>
      <c r="M13" s="437"/>
      <c r="N13" s="437"/>
      <c r="O13" s="437">
        <f t="shared" ref="O13" si="2">SUM(O11:Q12)</f>
        <v>0</v>
      </c>
      <c r="P13" s="437"/>
      <c r="Q13" s="437"/>
      <c r="R13" s="72"/>
      <c r="S13" s="73" t="s">
        <v>17</v>
      </c>
      <c r="T13" s="74">
        <f>SUM(F13:Q13)</f>
        <v>4</v>
      </c>
      <c r="U13" s="75"/>
      <c r="V13" s="76">
        <f>SUM(V11:V12)</f>
        <v>4</v>
      </c>
      <c r="W13" s="77" t="s">
        <v>18</v>
      </c>
    </row>
    <row r="14" spans="1:48" s="2" customFormat="1" ht="15" customHeight="1" thickTop="1" x14ac:dyDescent="0.2">
      <c r="A14" s="78"/>
      <c r="B14" s="79"/>
      <c r="C14" s="80" t="s">
        <v>21</v>
      </c>
      <c r="D14" s="81"/>
      <c r="E14" s="82" t="s">
        <v>22</v>
      </c>
      <c r="F14" s="83">
        <v>4</v>
      </c>
      <c r="G14" s="84" t="s">
        <v>19</v>
      </c>
      <c r="H14" s="85">
        <v>0</v>
      </c>
      <c r="I14" s="86"/>
      <c r="J14" s="84"/>
      <c r="K14" s="85"/>
      <c r="L14" s="86"/>
      <c r="M14" s="84"/>
      <c r="N14" s="85"/>
      <c r="O14" s="86"/>
      <c r="P14" s="84"/>
      <c r="Q14" s="87"/>
      <c r="R14" s="55"/>
      <c r="S14" s="88">
        <v>1</v>
      </c>
      <c r="T14" s="89"/>
      <c r="U14" s="71"/>
      <c r="V14" s="48">
        <v>4</v>
      </c>
      <c r="W14" s="49"/>
    </row>
    <row r="15" spans="1:48" s="2" customFormat="1" ht="15" customHeight="1" x14ac:dyDescent="0.2">
      <c r="A15" s="90"/>
      <c r="B15" s="79"/>
      <c r="C15" s="91" t="s">
        <v>23</v>
      </c>
      <c r="D15" s="92"/>
      <c r="E15" s="93" t="s">
        <v>24</v>
      </c>
      <c r="F15" s="94">
        <v>4</v>
      </c>
      <c r="G15" s="95" t="s">
        <v>19</v>
      </c>
      <c r="H15" s="96">
        <v>0</v>
      </c>
      <c r="I15" s="97"/>
      <c r="J15" s="95"/>
      <c r="K15" s="96"/>
      <c r="L15" s="97"/>
      <c r="M15" s="95"/>
      <c r="N15" s="96"/>
      <c r="O15" s="97"/>
      <c r="P15" s="95"/>
      <c r="Q15" s="98"/>
      <c r="R15" s="55"/>
      <c r="S15" s="99">
        <v>1</v>
      </c>
      <c r="T15" s="100"/>
      <c r="U15" s="71"/>
      <c r="V15" s="101">
        <v>4</v>
      </c>
      <c r="W15" s="102"/>
    </row>
    <row r="16" spans="1:48" s="2" customFormat="1" ht="15" customHeight="1" thickBot="1" x14ac:dyDescent="0.25">
      <c r="A16" s="90"/>
      <c r="B16" s="79"/>
      <c r="C16" s="103" t="s">
        <v>25</v>
      </c>
      <c r="D16" s="104"/>
      <c r="E16" s="105" t="s">
        <v>26</v>
      </c>
      <c r="F16" s="50">
        <v>4</v>
      </c>
      <c r="G16" s="51" t="s">
        <v>19</v>
      </c>
      <c r="H16" s="52">
        <v>0</v>
      </c>
      <c r="I16" s="53"/>
      <c r="J16" s="51"/>
      <c r="K16" s="52"/>
      <c r="L16" s="53"/>
      <c r="M16" s="51"/>
      <c r="N16" s="52"/>
      <c r="O16" s="53"/>
      <c r="P16" s="51"/>
      <c r="Q16" s="54"/>
      <c r="R16" s="55"/>
      <c r="S16" s="106">
        <v>1</v>
      </c>
      <c r="T16" s="107"/>
      <c r="U16" s="71"/>
      <c r="V16" s="108">
        <v>4</v>
      </c>
      <c r="W16" s="56"/>
    </row>
    <row r="17" spans="1:25" s="63" customFormat="1" ht="20.100000000000001" customHeight="1" thickTop="1" thickBot="1" x14ac:dyDescent="0.25">
      <c r="A17" s="424" t="s">
        <v>16</v>
      </c>
      <c r="B17" s="425"/>
      <c r="C17" s="425"/>
      <c r="D17" s="426" t="s">
        <v>27</v>
      </c>
      <c r="E17" s="426"/>
      <c r="F17" s="427">
        <f>SUM(F14:H16)</f>
        <v>12</v>
      </c>
      <c r="G17" s="427"/>
      <c r="H17" s="427"/>
      <c r="I17" s="427">
        <f t="shared" ref="I17" si="3">SUM(I14:K16)</f>
        <v>0</v>
      </c>
      <c r="J17" s="427"/>
      <c r="K17" s="427"/>
      <c r="L17" s="427">
        <f t="shared" ref="L17" si="4">SUM(L14:N16)</f>
        <v>0</v>
      </c>
      <c r="M17" s="427"/>
      <c r="N17" s="427"/>
      <c r="O17" s="427">
        <f t="shared" ref="O17" si="5">SUM(O14:Q16)</f>
        <v>0</v>
      </c>
      <c r="P17" s="427"/>
      <c r="Q17" s="427"/>
      <c r="R17" s="109"/>
      <c r="S17" s="110" t="s">
        <v>17</v>
      </c>
      <c r="T17" s="111">
        <f>SUM(F17:Q17)</f>
        <v>12</v>
      </c>
      <c r="U17" s="112"/>
      <c r="V17" s="113">
        <f>SUM(V14:V16)</f>
        <v>12</v>
      </c>
      <c r="W17" s="114" t="s">
        <v>18</v>
      </c>
    </row>
    <row r="18" spans="1:25" ht="15" customHeight="1" thickTop="1" x14ac:dyDescent="0.2">
      <c r="A18" s="115"/>
      <c r="B18" s="116"/>
      <c r="C18" s="80" t="s">
        <v>28</v>
      </c>
      <c r="D18" s="81"/>
      <c r="E18" s="82" t="s">
        <v>29</v>
      </c>
      <c r="F18" s="83">
        <v>3</v>
      </c>
      <c r="G18" s="84" t="s">
        <v>19</v>
      </c>
      <c r="H18" s="85">
        <v>0</v>
      </c>
      <c r="I18" s="86"/>
      <c r="J18" s="84"/>
      <c r="K18" s="85"/>
      <c r="L18" s="86"/>
      <c r="M18" s="84"/>
      <c r="N18" s="85"/>
      <c r="O18" s="86"/>
      <c r="P18" s="84"/>
      <c r="Q18" s="87"/>
      <c r="R18" s="55"/>
      <c r="S18" s="88" t="s">
        <v>30</v>
      </c>
      <c r="T18" s="89"/>
      <c r="U18" s="71"/>
      <c r="V18" s="48">
        <v>3</v>
      </c>
      <c r="W18" s="49"/>
    </row>
    <row r="19" spans="1:25" ht="15" customHeight="1" x14ac:dyDescent="0.2">
      <c r="A19" s="117"/>
      <c r="B19" s="118"/>
      <c r="C19" s="91" t="s">
        <v>31</v>
      </c>
      <c r="D19" s="92"/>
      <c r="E19" s="93" t="s">
        <v>32</v>
      </c>
      <c r="F19" s="94">
        <v>3</v>
      </c>
      <c r="G19" s="95" t="s">
        <v>19</v>
      </c>
      <c r="H19" s="96">
        <v>0</v>
      </c>
      <c r="I19" s="97"/>
      <c r="J19" s="95"/>
      <c r="K19" s="96"/>
      <c r="L19" s="97"/>
      <c r="M19" s="95"/>
      <c r="N19" s="96"/>
      <c r="O19" s="97"/>
      <c r="P19" s="95"/>
      <c r="Q19" s="98"/>
      <c r="R19" s="55"/>
      <c r="S19" s="99">
        <v>1</v>
      </c>
      <c r="T19" s="100"/>
      <c r="U19" s="71"/>
      <c r="V19" s="101">
        <v>3</v>
      </c>
      <c r="W19" s="102"/>
    </row>
    <row r="20" spans="1:25" ht="15" customHeight="1" x14ac:dyDescent="0.2">
      <c r="A20" s="117"/>
      <c r="B20" s="118"/>
      <c r="C20" s="91" t="s">
        <v>33</v>
      </c>
      <c r="D20" s="92"/>
      <c r="E20" s="93" t="s">
        <v>34</v>
      </c>
      <c r="F20" s="94">
        <v>3</v>
      </c>
      <c r="G20" s="95" t="s">
        <v>19</v>
      </c>
      <c r="H20" s="96">
        <v>0</v>
      </c>
      <c r="I20" s="97"/>
      <c r="J20" s="95"/>
      <c r="K20" s="96"/>
      <c r="L20" s="97"/>
      <c r="M20" s="95"/>
      <c r="N20" s="96"/>
      <c r="O20" s="97"/>
      <c r="P20" s="95"/>
      <c r="Q20" s="98"/>
      <c r="R20" s="55"/>
      <c r="S20" s="99" t="s">
        <v>30</v>
      </c>
      <c r="T20" s="100"/>
      <c r="U20" s="71"/>
      <c r="V20" s="101">
        <v>3</v>
      </c>
      <c r="W20" s="102"/>
    </row>
    <row r="21" spans="1:25" ht="15" customHeight="1" x14ac:dyDescent="0.2">
      <c r="A21" s="117"/>
      <c r="B21" s="118"/>
      <c r="C21" s="91" t="s">
        <v>35</v>
      </c>
      <c r="D21" s="92"/>
      <c r="E21" s="93" t="s">
        <v>36</v>
      </c>
      <c r="F21" s="94"/>
      <c r="G21" s="95"/>
      <c r="H21" s="96"/>
      <c r="I21" s="97">
        <v>3</v>
      </c>
      <c r="J21" s="95" t="s">
        <v>19</v>
      </c>
      <c r="K21" s="96">
        <v>0</v>
      </c>
      <c r="L21" s="97"/>
      <c r="M21" s="95"/>
      <c r="N21" s="96"/>
      <c r="O21" s="97"/>
      <c r="P21" s="95"/>
      <c r="Q21" s="98"/>
      <c r="R21" s="55"/>
      <c r="S21" s="99" t="s">
        <v>37</v>
      </c>
      <c r="T21" s="100"/>
      <c r="U21" s="71"/>
      <c r="V21" s="101">
        <v>3</v>
      </c>
      <c r="W21" s="102"/>
    </row>
    <row r="22" spans="1:25" ht="15" customHeight="1" thickBot="1" x14ac:dyDescent="0.25">
      <c r="A22" s="117"/>
      <c r="B22" s="118"/>
      <c r="C22" s="103" t="s">
        <v>38</v>
      </c>
      <c r="D22" s="104"/>
      <c r="E22" s="105" t="s">
        <v>39</v>
      </c>
      <c r="F22" s="50">
        <v>3</v>
      </c>
      <c r="G22" s="51" t="s">
        <v>19</v>
      </c>
      <c r="H22" s="52">
        <v>0</v>
      </c>
      <c r="I22" s="53"/>
      <c r="J22" s="51"/>
      <c r="K22" s="52"/>
      <c r="L22" s="53"/>
      <c r="M22" s="51"/>
      <c r="N22" s="52"/>
      <c r="O22" s="53"/>
      <c r="P22" s="51"/>
      <c r="Q22" s="54"/>
      <c r="R22" s="55"/>
      <c r="S22" s="106">
        <v>1</v>
      </c>
      <c r="T22" s="107"/>
      <c r="U22" s="71"/>
      <c r="V22" s="108">
        <v>3</v>
      </c>
      <c r="W22" s="56"/>
    </row>
    <row r="23" spans="1:25" s="2" customFormat="1" ht="20.100000000000001" customHeight="1" thickTop="1" thickBot="1" x14ac:dyDescent="0.25">
      <c r="A23" s="428" t="s">
        <v>16</v>
      </c>
      <c r="B23" s="429"/>
      <c r="C23" s="429"/>
      <c r="D23" s="430" t="s">
        <v>40</v>
      </c>
      <c r="E23" s="430"/>
      <c r="F23" s="423">
        <f>SUM(F18:H22)</f>
        <v>12</v>
      </c>
      <c r="G23" s="423"/>
      <c r="H23" s="423"/>
      <c r="I23" s="423">
        <f t="shared" ref="I23" si="6">SUM(I18:K22)</f>
        <v>3</v>
      </c>
      <c r="J23" s="423"/>
      <c r="K23" s="423"/>
      <c r="L23" s="423">
        <f t="shared" ref="L23" si="7">SUM(L18:N22)</f>
        <v>0</v>
      </c>
      <c r="M23" s="423"/>
      <c r="N23" s="423"/>
      <c r="O23" s="423">
        <f t="shared" ref="O23" si="8">SUM(O18:Q22)</f>
        <v>0</v>
      </c>
      <c r="P23" s="423"/>
      <c r="Q23" s="423"/>
      <c r="R23" s="312"/>
      <c r="S23" s="119" t="s">
        <v>17</v>
      </c>
      <c r="T23" s="120">
        <f>SUM(F23:Q23)</f>
        <v>15</v>
      </c>
      <c r="U23" s="121"/>
      <c r="V23" s="122">
        <f>SUM(V18:V22)</f>
        <v>15</v>
      </c>
      <c r="W23" s="123" t="s">
        <v>18</v>
      </c>
    </row>
    <row r="24" spans="1:25" ht="15" customHeight="1" thickTop="1" x14ac:dyDescent="0.2">
      <c r="A24" s="124"/>
      <c r="B24" s="125"/>
      <c r="C24" s="126" t="s">
        <v>41</v>
      </c>
      <c r="D24" s="127"/>
      <c r="E24" s="82" t="s">
        <v>42</v>
      </c>
      <c r="F24" s="83"/>
      <c r="G24" s="84"/>
      <c r="H24" s="85"/>
      <c r="I24" s="86">
        <v>0</v>
      </c>
      <c r="J24" s="84" t="s">
        <v>19</v>
      </c>
      <c r="K24" s="85">
        <v>5</v>
      </c>
      <c r="L24" s="86"/>
      <c r="M24" s="84"/>
      <c r="N24" s="85"/>
      <c r="O24" s="86"/>
      <c r="P24" s="84"/>
      <c r="Q24" s="87"/>
      <c r="R24" s="55"/>
      <c r="S24" s="88"/>
      <c r="T24" s="89">
        <v>2</v>
      </c>
      <c r="U24" s="71"/>
      <c r="V24" s="48">
        <v>5</v>
      </c>
      <c r="W24" s="49"/>
    </row>
    <row r="25" spans="1:25" ht="15" customHeight="1" x14ac:dyDescent="0.2">
      <c r="A25" s="128"/>
      <c r="B25" s="125"/>
      <c r="C25" s="129" t="s">
        <v>43</v>
      </c>
      <c r="D25" s="130"/>
      <c r="E25" s="93" t="s">
        <v>44</v>
      </c>
      <c r="F25" s="94"/>
      <c r="G25" s="95"/>
      <c r="H25" s="96"/>
      <c r="I25" s="97"/>
      <c r="J25" s="95"/>
      <c r="K25" s="96"/>
      <c r="L25" s="97">
        <v>0</v>
      </c>
      <c r="M25" s="95" t="s">
        <v>19</v>
      </c>
      <c r="N25" s="96">
        <v>5</v>
      </c>
      <c r="O25" s="97"/>
      <c r="P25" s="95"/>
      <c r="Q25" s="98"/>
      <c r="R25" s="55"/>
      <c r="S25" s="99"/>
      <c r="T25" s="100">
        <v>3</v>
      </c>
      <c r="U25" s="71"/>
      <c r="V25" s="101">
        <v>5</v>
      </c>
      <c r="W25" s="102"/>
    </row>
    <row r="26" spans="1:25" ht="24.75" thickBot="1" x14ac:dyDescent="0.25">
      <c r="A26" s="128"/>
      <c r="B26" s="125"/>
      <c r="C26" s="131"/>
      <c r="D26" s="130"/>
      <c r="E26" s="132" t="s">
        <v>165</v>
      </c>
      <c r="F26" s="94"/>
      <c r="G26" s="95"/>
      <c r="H26" s="96"/>
      <c r="I26" s="415">
        <v>20</v>
      </c>
      <c r="J26" s="416"/>
      <c r="K26" s="417"/>
      <c r="L26" s="415">
        <v>18</v>
      </c>
      <c r="M26" s="416"/>
      <c r="N26" s="417"/>
      <c r="O26" s="415">
        <v>5</v>
      </c>
      <c r="P26" s="416"/>
      <c r="Q26" s="418"/>
      <c r="R26" s="55"/>
      <c r="S26" s="99"/>
      <c r="T26" s="100"/>
      <c r="U26" s="71"/>
      <c r="V26" s="101">
        <v>43</v>
      </c>
      <c r="W26" s="102"/>
    </row>
    <row r="27" spans="1:25" s="2" customFormat="1" ht="20.100000000000001" customHeight="1" thickTop="1" thickBot="1" x14ac:dyDescent="0.25">
      <c r="A27" s="419" t="s">
        <v>16</v>
      </c>
      <c r="B27" s="420"/>
      <c r="C27" s="420"/>
      <c r="D27" s="421" t="s">
        <v>45</v>
      </c>
      <c r="E27" s="421"/>
      <c r="F27" s="422">
        <f>SUM(F24:H26)</f>
        <v>0</v>
      </c>
      <c r="G27" s="422"/>
      <c r="H27" s="422"/>
      <c r="I27" s="422">
        <f t="shared" ref="I27" si="9">SUM(I24:K26)</f>
        <v>25</v>
      </c>
      <c r="J27" s="422"/>
      <c r="K27" s="422"/>
      <c r="L27" s="422">
        <f t="shared" ref="L27" si="10">SUM(L24:N26)</f>
        <v>23</v>
      </c>
      <c r="M27" s="422"/>
      <c r="N27" s="422"/>
      <c r="O27" s="422">
        <f t="shared" ref="O27" si="11">SUM(O24:Q26)</f>
        <v>5</v>
      </c>
      <c r="P27" s="422"/>
      <c r="Q27" s="422"/>
      <c r="R27" s="133"/>
      <c r="S27" s="134" t="s">
        <v>17</v>
      </c>
      <c r="T27" s="135">
        <f>SUM(F27:Q27)</f>
        <v>53</v>
      </c>
      <c r="U27" s="136"/>
      <c r="V27" s="311">
        <f>SUM(V24:V26)</f>
        <v>53</v>
      </c>
      <c r="W27" s="137" t="s">
        <v>18</v>
      </c>
    </row>
    <row r="28" spans="1:25" ht="15" customHeight="1" thickTop="1" x14ac:dyDescent="0.2">
      <c r="A28" s="139"/>
      <c r="B28" s="140"/>
      <c r="C28" s="333" t="s">
        <v>159</v>
      </c>
      <c r="D28" s="141"/>
      <c r="E28" s="142" t="s">
        <v>46</v>
      </c>
      <c r="F28" s="143"/>
      <c r="G28" s="144"/>
      <c r="H28" s="145"/>
      <c r="I28" s="146"/>
      <c r="J28" s="144"/>
      <c r="K28" s="145"/>
      <c r="L28" s="404">
        <v>5</v>
      </c>
      <c r="M28" s="405"/>
      <c r="N28" s="406"/>
      <c r="O28" s="146"/>
      <c r="P28" s="144"/>
      <c r="Q28" s="147"/>
      <c r="R28" s="148"/>
      <c r="S28" s="149"/>
      <c r="T28" s="150">
        <v>3</v>
      </c>
      <c r="U28" s="151"/>
      <c r="V28" s="335">
        <v>5</v>
      </c>
      <c r="W28" s="336"/>
      <c r="Y28" s="325"/>
    </row>
    <row r="29" spans="1:25" ht="15" customHeight="1" thickBot="1" x14ac:dyDescent="0.25">
      <c r="A29" s="4"/>
      <c r="B29" s="152"/>
      <c r="C29" s="334" t="s">
        <v>160</v>
      </c>
      <c r="D29" s="153"/>
      <c r="E29" s="154" t="s">
        <v>47</v>
      </c>
      <c r="F29" s="155"/>
      <c r="G29" s="156"/>
      <c r="H29" s="157"/>
      <c r="I29" s="158"/>
      <c r="J29" s="156"/>
      <c r="K29" s="157"/>
      <c r="L29" s="158"/>
      <c r="M29" s="156"/>
      <c r="N29" s="157"/>
      <c r="O29" s="407">
        <v>25</v>
      </c>
      <c r="P29" s="408"/>
      <c r="Q29" s="409"/>
      <c r="R29" s="148"/>
      <c r="S29" s="159"/>
      <c r="T29" s="160">
        <v>4</v>
      </c>
      <c r="U29" s="151"/>
      <c r="V29" s="337">
        <v>25</v>
      </c>
      <c r="W29" s="338"/>
      <c r="Y29" s="325"/>
    </row>
    <row r="30" spans="1:25" ht="20.100000000000001" customHeight="1" thickTop="1" thickBot="1" x14ac:dyDescent="0.25">
      <c r="A30" s="26"/>
      <c r="B30" s="161"/>
      <c r="C30" s="28"/>
      <c r="D30" s="410" t="s">
        <v>48</v>
      </c>
      <c r="E30" s="410"/>
      <c r="F30" s="411">
        <f>SUM(F28:H29)</f>
        <v>0</v>
      </c>
      <c r="G30" s="411"/>
      <c r="H30" s="411"/>
      <c r="I30" s="411">
        <f t="shared" ref="I30" si="12">SUM(I28:K29)</f>
        <v>0</v>
      </c>
      <c r="J30" s="411"/>
      <c r="K30" s="411"/>
      <c r="L30" s="411">
        <f t="shared" ref="L30" si="13">SUM(L28:N29)</f>
        <v>5</v>
      </c>
      <c r="M30" s="411"/>
      <c r="N30" s="411"/>
      <c r="O30" s="411">
        <f t="shared" ref="O30" si="14">SUM(O28:Q29)</f>
        <v>25</v>
      </c>
      <c r="P30" s="411"/>
      <c r="Q30" s="411"/>
      <c r="R30" s="162"/>
      <c r="S30" s="163" t="s">
        <v>17</v>
      </c>
      <c r="T30" s="164">
        <f>SUM(F30:Q30)</f>
        <v>30</v>
      </c>
      <c r="U30" s="165"/>
      <c r="V30" s="166">
        <f>SUM(V28:V29)</f>
        <v>30</v>
      </c>
      <c r="W30" s="167" t="s">
        <v>18</v>
      </c>
    </row>
    <row r="31" spans="1:25" ht="24.95" customHeight="1" thickTop="1" thickBot="1" x14ac:dyDescent="0.25">
      <c r="A31" s="168"/>
      <c r="B31" s="169"/>
      <c r="C31" s="170" t="s">
        <v>161</v>
      </c>
      <c r="D31" s="170"/>
      <c r="E31" s="171"/>
      <c r="F31" s="414">
        <f>SUM(F30,F27,F23,F17,F13,F10)</f>
        <v>30</v>
      </c>
      <c r="G31" s="414"/>
      <c r="H31" s="414"/>
      <c r="I31" s="414">
        <f t="shared" ref="I31" si="15">SUM(I30,I27,I23,I17,I13,I10)</f>
        <v>30</v>
      </c>
      <c r="J31" s="414"/>
      <c r="K31" s="414"/>
      <c r="L31" s="414">
        <f t="shared" ref="L31" si="16">SUM(L30,L27,L23,L17,L13,L10)</f>
        <v>30</v>
      </c>
      <c r="M31" s="414"/>
      <c r="N31" s="414"/>
      <c r="O31" s="414">
        <f t="shared" ref="O31" si="17">SUM(O30,O27,O23,O17,O13,O10)</f>
        <v>30</v>
      </c>
      <c r="P31" s="414"/>
      <c r="Q31" s="414"/>
      <c r="R31" s="172"/>
      <c r="S31" s="173" t="s">
        <v>50</v>
      </c>
      <c r="T31" s="174">
        <f>SUM(F31:Q31)</f>
        <v>120</v>
      </c>
      <c r="U31" s="175"/>
      <c r="V31" s="176">
        <f>SUM(V10,V13,V17,V23,V27,V30)</f>
        <v>120</v>
      </c>
      <c r="W31" s="177" t="s">
        <v>18</v>
      </c>
    </row>
    <row r="32" spans="1:25" ht="12.75" customHeight="1" thickTop="1" x14ac:dyDescent="0.2">
      <c r="F32" s="179"/>
      <c r="G32" s="180"/>
      <c r="H32" s="181"/>
      <c r="I32" s="179"/>
      <c r="J32" s="180"/>
      <c r="K32" s="181"/>
      <c r="L32" s="179"/>
      <c r="M32" s="180"/>
      <c r="N32" s="181"/>
      <c r="O32" s="179"/>
      <c r="P32" s="180"/>
      <c r="Q32" s="181"/>
      <c r="R32" s="182"/>
      <c r="S32" s="180"/>
      <c r="T32" s="180"/>
      <c r="U32" s="180"/>
      <c r="V32" s="179"/>
      <c r="W32" s="180"/>
    </row>
    <row r="33" spans="1:23" ht="12.75" customHeight="1" x14ac:dyDescent="0.2"/>
    <row r="34" spans="1:23" ht="15" customHeight="1" x14ac:dyDescent="0.2">
      <c r="C34" s="314" t="s">
        <v>156</v>
      </c>
      <c r="D34" s="412" t="s">
        <v>168</v>
      </c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3"/>
    </row>
    <row r="35" spans="1:23" ht="50.1" customHeight="1" x14ac:dyDescent="0.2">
      <c r="C35" s="314" t="s">
        <v>164</v>
      </c>
      <c r="D35" s="412" t="s">
        <v>157</v>
      </c>
      <c r="E35" s="412"/>
      <c r="F35" s="412"/>
      <c r="G35" s="412"/>
      <c r="H35" s="412"/>
      <c r="I35" s="412"/>
      <c r="J35" s="412"/>
      <c r="K35" s="412"/>
      <c r="L35" s="412"/>
      <c r="M35" s="412"/>
      <c r="N35" s="412"/>
      <c r="O35" s="412"/>
      <c r="P35" s="412"/>
      <c r="Q35" s="412"/>
      <c r="R35" s="412"/>
      <c r="S35" s="412"/>
      <c r="T35" s="412"/>
      <c r="U35" s="412"/>
      <c r="V35" s="413"/>
    </row>
    <row r="36" spans="1:23" s="184" customFormat="1" ht="15" customHeight="1" x14ac:dyDescent="0.2">
      <c r="A36" s="185"/>
      <c r="B36" s="186"/>
      <c r="C36" s="187" t="s">
        <v>75</v>
      </c>
      <c r="D36" s="402" t="s">
        <v>51</v>
      </c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402"/>
      <c r="U36" s="402"/>
      <c r="V36" s="403"/>
      <c r="W36" s="188"/>
    </row>
  </sheetData>
  <mergeCells count="63">
    <mergeCell ref="A1:W1"/>
    <mergeCell ref="A3:W3"/>
    <mergeCell ref="A5:W5"/>
    <mergeCell ref="A2:W2"/>
    <mergeCell ref="F9:H9"/>
    <mergeCell ref="I9:K9"/>
    <mergeCell ref="L9:N9"/>
    <mergeCell ref="S9:T9"/>
    <mergeCell ref="A4:W4"/>
    <mergeCell ref="F6:Q6"/>
    <mergeCell ref="S6:W6"/>
    <mergeCell ref="F7:H7"/>
    <mergeCell ref="I7:K7"/>
    <mergeCell ref="L7:N7"/>
    <mergeCell ref="O7:Q7"/>
    <mergeCell ref="V7:W7"/>
    <mergeCell ref="O10:Q10"/>
    <mergeCell ref="A13:C13"/>
    <mergeCell ref="D13:E13"/>
    <mergeCell ref="F13:H13"/>
    <mergeCell ref="I13:K13"/>
    <mergeCell ref="L13:N13"/>
    <mergeCell ref="O13:Q13"/>
    <mergeCell ref="A10:C10"/>
    <mergeCell ref="D10:E10"/>
    <mergeCell ref="F10:H10"/>
    <mergeCell ref="I10:K10"/>
    <mergeCell ref="L10:N10"/>
    <mergeCell ref="O23:Q23"/>
    <mergeCell ref="A17:C17"/>
    <mergeCell ref="D17:E17"/>
    <mergeCell ref="F17:H17"/>
    <mergeCell ref="I17:K17"/>
    <mergeCell ref="L17:N17"/>
    <mergeCell ref="O17:Q17"/>
    <mergeCell ref="A23:C23"/>
    <mergeCell ref="D23:E23"/>
    <mergeCell ref="F23:H23"/>
    <mergeCell ref="I23:K23"/>
    <mergeCell ref="L23:N23"/>
    <mergeCell ref="I26:K26"/>
    <mergeCell ref="L26:N26"/>
    <mergeCell ref="O26:Q26"/>
    <mergeCell ref="A27:C27"/>
    <mergeCell ref="D27:E27"/>
    <mergeCell ref="F27:H27"/>
    <mergeCell ref="I27:K27"/>
    <mergeCell ref="L27:N27"/>
    <mergeCell ref="O27:Q27"/>
    <mergeCell ref="D36:V36"/>
    <mergeCell ref="L28:N28"/>
    <mergeCell ref="O29:Q29"/>
    <mergeCell ref="D30:E30"/>
    <mergeCell ref="F30:H30"/>
    <mergeCell ref="I30:K30"/>
    <mergeCell ref="L30:N30"/>
    <mergeCell ref="O30:Q30"/>
    <mergeCell ref="D34:V34"/>
    <mergeCell ref="F31:H31"/>
    <mergeCell ref="I31:K31"/>
    <mergeCell ref="L31:N31"/>
    <mergeCell ref="O31:Q31"/>
    <mergeCell ref="D35:V35"/>
  </mergeCells>
  <pageMargins left="0.75" right="0.75" top="1" bottom="1" header="0.5" footer="0.5"/>
  <pageSetup paperSize="9" orientation="portrait" horizontalDpi="1200" verticalDpi="1200" r:id="rId1"/>
  <headerFooter alignWithMargins="0"/>
  <webPublishItems count="1">
    <webPublishItem id="16922" divId="bioMSc_2015 2015-08-05_16922" sourceType="range" sourceRef="A1:W36" destinationFile="D:\www-sites\Intezet\Oktat\MSc\tanterv\bioMSc_modularis_2015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workbookViewId="0">
      <selection sqref="A1:W1"/>
    </sheetView>
  </sheetViews>
  <sheetFormatPr defaultRowHeight="12.75" x14ac:dyDescent="0.2"/>
  <cols>
    <col min="1" max="2" width="0.85546875" style="191" customWidth="1"/>
    <col min="3" max="3" width="8.7109375" style="191" customWidth="1"/>
    <col min="4" max="4" width="1.7109375" style="261" customWidth="1"/>
    <col min="5" max="5" width="40.7109375" style="263" customWidth="1"/>
    <col min="6" max="6" width="2.7109375" style="196" customWidth="1"/>
    <col min="7" max="7" width="1.28515625" style="197" customWidth="1"/>
    <col min="8" max="8" width="2.7109375" style="198" customWidth="1"/>
    <col min="9" max="9" width="2.7109375" style="196" customWidth="1"/>
    <col min="10" max="10" width="1.28515625" style="197" customWidth="1"/>
    <col min="11" max="11" width="2.7109375" style="198" customWidth="1"/>
    <col min="12" max="12" width="2.7109375" style="196" customWidth="1"/>
    <col min="13" max="13" width="1.28515625" style="197" customWidth="1"/>
    <col min="14" max="14" width="2.7109375" style="198" customWidth="1"/>
    <col min="15" max="15" width="2.7109375" style="196" customWidth="1"/>
    <col min="16" max="16" width="1.28515625" style="197" customWidth="1"/>
    <col min="17" max="17" width="2.7109375" style="198" customWidth="1"/>
    <col min="18" max="18" width="1.28515625" style="191" customWidth="1"/>
    <col min="19" max="20" width="5.7109375" style="197" customWidth="1"/>
    <col min="21" max="21" width="1.7109375" style="197" customWidth="1"/>
    <col min="22" max="22" width="3.7109375" style="196" customWidth="1"/>
    <col min="23" max="23" width="2.28515625" style="198" customWidth="1"/>
    <col min="24" max="24" width="1.28515625" style="189" customWidth="1"/>
    <col min="25" max="16384" width="9.140625" style="191"/>
  </cols>
  <sheetData>
    <row r="1" spans="1:48" s="351" customFormat="1" ht="20.100000000000001" customHeight="1" x14ac:dyDescent="0.25">
      <c r="A1" s="480" t="s">
        <v>53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350"/>
    </row>
    <row r="2" spans="1:48" ht="24.95" customHeight="1" x14ac:dyDescent="0.2">
      <c r="A2" s="481" t="s">
        <v>54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</row>
    <row r="3" spans="1:48" s="2" customFormat="1" ht="20.100000000000001" customHeight="1" x14ac:dyDescent="0.2">
      <c r="A3" s="482" t="s">
        <v>172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317"/>
      <c r="Y3" s="3"/>
      <c r="Z3" s="319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</row>
    <row r="4" spans="1:48" s="328" customFormat="1" ht="30" customHeight="1" x14ac:dyDescent="0.2">
      <c r="A4" s="454">
        <v>42501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327"/>
    </row>
    <row r="5" spans="1:48" ht="9.9499999999999993" customHeight="1" thickBot="1" x14ac:dyDescent="0.25">
      <c r="A5" s="484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195"/>
      <c r="Y5" s="190"/>
    </row>
    <row r="6" spans="1:48" s="209" customFormat="1" ht="15" customHeight="1" thickTop="1" x14ac:dyDescent="0.2">
      <c r="A6" s="201"/>
      <c r="B6" s="202"/>
      <c r="C6" s="203" t="s">
        <v>2</v>
      </c>
      <c r="D6" s="204"/>
      <c r="E6" s="205" t="s">
        <v>3</v>
      </c>
      <c r="F6" s="477" t="s">
        <v>4</v>
      </c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9"/>
      <c r="R6" s="206"/>
      <c r="S6" s="477" t="s">
        <v>5</v>
      </c>
      <c r="T6" s="478"/>
      <c r="U6" s="478"/>
      <c r="V6" s="478"/>
      <c r="W6" s="479"/>
      <c r="X6" s="207"/>
    </row>
    <row r="7" spans="1:48" s="217" customFormat="1" ht="15" customHeight="1" thickBot="1" x14ac:dyDescent="0.25">
      <c r="A7" s="210"/>
      <c r="B7" s="211"/>
      <c r="C7" s="212"/>
      <c r="D7" s="213"/>
      <c r="E7" s="214"/>
      <c r="F7" s="470" t="s">
        <v>6</v>
      </c>
      <c r="G7" s="471"/>
      <c r="H7" s="472"/>
      <c r="I7" s="473" t="s">
        <v>7</v>
      </c>
      <c r="J7" s="471"/>
      <c r="K7" s="472"/>
      <c r="L7" s="473" t="s">
        <v>8</v>
      </c>
      <c r="M7" s="471"/>
      <c r="N7" s="472"/>
      <c r="O7" s="473" t="s">
        <v>9</v>
      </c>
      <c r="P7" s="471"/>
      <c r="Q7" s="474"/>
      <c r="R7" s="212"/>
      <c r="S7" s="215" t="s">
        <v>10</v>
      </c>
      <c r="T7" s="216" t="s">
        <v>11</v>
      </c>
      <c r="U7" s="216"/>
      <c r="V7" s="475" t="s">
        <v>12</v>
      </c>
      <c r="W7" s="476"/>
      <c r="X7" s="207"/>
    </row>
    <row r="8" spans="1:48" ht="5.0999999999999996" customHeight="1" thickTop="1" thickBot="1" x14ac:dyDescent="0.25">
      <c r="A8" s="218"/>
      <c r="C8" s="219"/>
      <c r="D8" s="220"/>
      <c r="E8" s="221" t="s">
        <v>13</v>
      </c>
      <c r="F8" s="222"/>
      <c r="I8" s="196" t="s">
        <v>13</v>
      </c>
      <c r="L8" s="196" t="s">
        <v>13</v>
      </c>
      <c r="O8" s="196" t="s">
        <v>13</v>
      </c>
      <c r="R8" s="223"/>
      <c r="S8" s="197" t="s">
        <v>14</v>
      </c>
      <c r="T8" s="197" t="s">
        <v>14</v>
      </c>
      <c r="U8" s="224"/>
      <c r="V8" s="225"/>
      <c r="W8" s="200"/>
    </row>
    <row r="9" spans="1:48" s="2" customFormat="1" ht="15" customHeight="1" thickTop="1" thickBot="1" x14ac:dyDescent="0.25">
      <c r="A9" s="39"/>
      <c r="B9" s="40"/>
      <c r="C9" s="296"/>
      <c r="D9" s="41"/>
      <c r="E9" s="42" t="s">
        <v>155</v>
      </c>
      <c r="F9" s="449">
        <v>2</v>
      </c>
      <c r="G9" s="450"/>
      <c r="H9" s="451"/>
      <c r="I9" s="452">
        <v>2</v>
      </c>
      <c r="J9" s="450"/>
      <c r="K9" s="451"/>
      <c r="L9" s="452">
        <v>2</v>
      </c>
      <c r="M9" s="450"/>
      <c r="N9" s="451"/>
      <c r="O9" s="43"/>
      <c r="P9" s="44"/>
      <c r="Q9" s="45"/>
      <c r="R9" s="46"/>
      <c r="S9" s="449" t="s">
        <v>15</v>
      </c>
      <c r="T9" s="453"/>
      <c r="U9" s="47"/>
      <c r="V9" s="48">
        <v>6</v>
      </c>
      <c r="W9" s="49"/>
    </row>
    <row r="10" spans="1:48" s="63" customFormat="1" ht="20.100000000000001" customHeight="1" thickTop="1" thickBot="1" x14ac:dyDescent="0.25">
      <c r="A10" s="438" t="s">
        <v>16</v>
      </c>
      <c r="B10" s="439"/>
      <c r="C10" s="439"/>
      <c r="D10" s="440" t="s">
        <v>182</v>
      </c>
      <c r="E10" s="440"/>
      <c r="F10" s="433">
        <f>SUM(F9)</f>
        <v>2</v>
      </c>
      <c r="G10" s="433"/>
      <c r="H10" s="433"/>
      <c r="I10" s="433">
        <f>SUM(I9)</f>
        <v>2</v>
      </c>
      <c r="J10" s="433"/>
      <c r="K10" s="433"/>
      <c r="L10" s="433">
        <f>SUM(L9)</f>
        <v>2</v>
      </c>
      <c r="M10" s="433"/>
      <c r="N10" s="433"/>
      <c r="O10" s="433">
        <f>SUM(O9:Q9)</f>
        <v>0</v>
      </c>
      <c r="P10" s="433"/>
      <c r="Q10" s="433"/>
      <c r="R10" s="57"/>
      <c r="S10" s="58" t="s">
        <v>17</v>
      </c>
      <c r="T10" s="59">
        <f>SUM(F10:Q10)</f>
        <v>6</v>
      </c>
      <c r="U10" s="60"/>
      <c r="V10" s="61">
        <f>SUM(V9)</f>
        <v>6</v>
      </c>
      <c r="W10" s="62" t="s">
        <v>18</v>
      </c>
    </row>
    <row r="11" spans="1:48" s="2" customFormat="1" ht="15" customHeight="1" thickTop="1" x14ac:dyDescent="0.2">
      <c r="A11" s="64"/>
      <c r="B11" s="65"/>
      <c r="C11" s="348" t="s">
        <v>166</v>
      </c>
      <c r="D11" s="300"/>
      <c r="E11" s="301" t="s">
        <v>178</v>
      </c>
      <c r="F11" s="66">
        <v>2</v>
      </c>
      <c r="G11" s="67" t="s">
        <v>19</v>
      </c>
      <c r="H11" s="68">
        <v>0</v>
      </c>
      <c r="I11" s="69"/>
      <c r="J11" s="67"/>
      <c r="K11" s="68"/>
      <c r="L11" s="69"/>
      <c r="M11" s="67"/>
      <c r="N11" s="68"/>
      <c r="O11" s="69"/>
      <c r="P11" s="67"/>
      <c r="Q11" s="70"/>
      <c r="R11" s="55"/>
      <c r="S11" s="341" t="s">
        <v>181</v>
      </c>
      <c r="T11" s="342"/>
      <c r="U11" s="339"/>
      <c r="V11" s="345">
        <v>2</v>
      </c>
      <c r="W11" s="346"/>
      <c r="Y11" s="325" t="s">
        <v>169</v>
      </c>
    </row>
    <row r="12" spans="1:48" s="2" customFormat="1" ht="15" customHeight="1" thickBot="1" x14ac:dyDescent="0.25">
      <c r="A12" s="297"/>
      <c r="B12" s="298"/>
      <c r="C12" s="349" t="s">
        <v>167</v>
      </c>
      <c r="D12" s="302"/>
      <c r="E12" s="303" t="s">
        <v>179</v>
      </c>
      <c r="F12" s="308">
        <v>0</v>
      </c>
      <c r="G12" s="305" t="s">
        <v>19</v>
      </c>
      <c r="H12" s="306">
        <v>2</v>
      </c>
      <c r="I12" s="310"/>
      <c r="J12" s="305"/>
      <c r="K12" s="309"/>
      <c r="L12" s="304"/>
      <c r="M12" s="305"/>
      <c r="N12" s="309"/>
      <c r="O12" s="304"/>
      <c r="P12" s="305"/>
      <c r="Q12" s="307"/>
      <c r="R12" s="299"/>
      <c r="S12" s="343"/>
      <c r="T12" s="344">
        <v>1</v>
      </c>
      <c r="U12" s="340"/>
      <c r="V12" s="324">
        <v>2</v>
      </c>
      <c r="W12" s="347"/>
      <c r="Y12" s="325" t="s">
        <v>169</v>
      </c>
    </row>
    <row r="13" spans="1:48" s="2" customFormat="1" ht="20.100000000000001" customHeight="1" thickTop="1" thickBot="1" x14ac:dyDescent="0.25">
      <c r="A13" s="434" t="s">
        <v>16</v>
      </c>
      <c r="B13" s="435"/>
      <c r="C13" s="435"/>
      <c r="D13" s="436" t="s">
        <v>20</v>
      </c>
      <c r="E13" s="436"/>
      <c r="F13" s="437">
        <f>SUM(F11:H12)</f>
        <v>4</v>
      </c>
      <c r="G13" s="437"/>
      <c r="H13" s="437"/>
      <c r="I13" s="437">
        <f t="shared" ref="I13" si="0">SUM(I11:K12)</f>
        <v>0</v>
      </c>
      <c r="J13" s="437"/>
      <c r="K13" s="437"/>
      <c r="L13" s="437">
        <f t="shared" ref="L13" si="1">SUM(L11:N12)</f>
        <v>0</v>
      </c>
      <c r="M13" s="437"/>
      <c r="N13" s="437"/>
      <c r="O13" s="437">
        <f t="shared" ref="O13" si="2">SUM(O11:Q12)</f>
        <v>0</v>
      </c>
      <c r="P13" s="437"/>
      <c r="Q13" s="437"/>
      <c r="R13" s="72"/>
      <c r="S13" s="73" t="s">
        <v>17</v>
      </c>
      <c r="T13" s="74">
        <f>SUM(F13:Q13)</f>
        <v>4</v>
      </c>
      <c r="U13" s="75"/>
      <c r="V13" s="76">
        <f>SUM(V11:V12)</f>
        <v>4</v>
      </c>
      <c r="W13" s="77" t="s">
        <v>18</v>
      </c>
    </row>
    <row r="14" spans="1:48" s="2" customFormat="1" ht="15" customHeight="1" thickTop="1" x14ac:dyDescent="0.2">
      <c r="A14" s="78"/>
      <c r="B14" s="79"/>
      <c r="C14" s="80" t="s">
        <v>21</v>
      </c>
      <c r="D14" s="81"/>
      <c r="E14" s="82" t="s">
        <v>22</v>
      </c>
      <c r="F14" s="83">
        <v>4</v>
      </c>
      <c r="G14" s="84" t="s">
        <v>19</v>
      </c>
      <c r="H14" s="85">
        <v>0</v>
      </c>
      <c r="I14" s="86"/>
      <c r="J14" s="84"/>
      <c r="K14" s="85"/>
      <c r="L14" s="86"/>
      <c r="M14" s="84"/>
      <c r="N14" s="85"/>
      <c r="O14" s="86"/>
      <c r="P14" s="84"/>
      <c r="Q14" s="87"/>
      <c r="R14" s="55"/>
      <c r="S14" s="88">
        <v>1</v>
      </c>
      <c r="T14" s="89"/>
      <c r="U14" s="71"/>
      <c r="V14" s="48">
        <v>4</v>
      </c>
      <c r="W14" s="49"/>
    </row>
    <row r="15" spans="1:48" s="2" customFormat="1" ht="15" customHeight="1" x14ac:dyDescent="0.2">
      <c r="A15" s="90"/>
      <c r="B15" s="79"/>
      <c r="C15" s="91" t="s">
        <v>23</v>
      </c>
      <c r="D15" s="92"/>
      <c r="E15" s="93" t="s">
        <v>24</v>
      </c>
      <c r="F15" s="94">
        <v>4</v>
      </c>
      <c r="G15" s="95" t="s">
        <v>19</v>
      </c>
      <c r="H15" s="96">
        <v>0</v>
      </c>
      <c r="I15" s="97"/>
      <c r="J15" s="95"/>
      <c r="K15" s="96"/>
      <c r="L15" s="97"/>
      <c r="M15" s="95"/>
      <c r="N15" s="96"/>
      <c r="O15" s="97"/>
      <c r="P15" s="95"/>
      <c r="Q15" s="98"/>
      <c r="R15" s="55"/>
      <c r="S15" s="99">
        <v>1</v>
      </c>
      <c r="T15" s="100"/>
      <c r="U15" s="71"/>
      <c r="V15" s="101">
        <v>4</v>
      </c>
      <c r="W15" s="102"/>
    </row>
    <row r="16" spans="1:48" s="2" customFormat="1" ht="15" customHeight="1" thickBot="1" x14ac:dyDescent="0.25">
      <c r="A16" s="90"/>
      <c r="B16" s="79"/>
      <c r="C16" s="103" t="s">
        <v>25</v>
      </c>
      <c r="D16" s="104"/>
      <c r="E16" s="105" t="s">
        <v>26</v>
      </c>
      <c r="F16" s="50">
        <v>4</v>
      </c>
      <c r="G16" s="51" t="s">
        <v>19</v>
      </c>
      <c r="H16" s="52">
        <v>0</v>
      </c>
      <c r="I16" s="53"/>
      <c r="J16" s="51"/>
      <c r="K16" s="52"/>
      <c r="L16" s="53"/>
      <c r="M16" s="51"/>
      <c r="N16" s="52"/>
      <c r="O16" s="53"/>
      <c r="P16" s="51"/>
      <c r="Q16" s="54"/>
      <c r="R16" s="55"/>
      <c r="S16" s="106">
        <v>1</v>
      </c>
      <c r="T16" s="107"/>
      <c r="U16" s="71"/>
      <c r="V16" s="108">
        <v>4</v>
      </c>
      <c r="W16" s="56"/>
    </row>
    <row r="17" spans="1:24" s="63" customFormat="1" ht="20.100000000000001" customHeight="1" thickTop="1" thickBot="1" x14ac:dyDescent="0.25">
      <c r="A17" s="424" t="s">
        <v>16</v>
      </c>
      <c r="B17" s="425"/>
      <c r="C17" s="425"/>
      <c r="D17" s="426" t="s">
        <v>27</v>
      </c>
      <c r="E17" s="426"/>
      <c r="F17" s="427">
        <f>SUM(F14:H16)</f>
        <v>12</v>
      </c>
      <c r="G17" s="427"/>
      <c r="H17" s="427"/>
      <c r="I17" s="427">
        <f t="shared" ref="I17" si="3">SUM(I14:K16)</f>
        <v>0</v>
      </c>
      <c r="J17" s="427"/>
      <c r="K17" s="427"/>
      <c r="L17" s="427">
        <f t="shared" ref="L17" si="4">SUM(L14:N16)</f>
        <v>0</v>
      </c>
      <c r="M17" s="427"/>
      <c r="N17" s="427"/>
      <c r="O17" s="427">
        <f t="shared" ref="O17" si="5">SUM(O14:Q16)</f>
        <v>0</v>
      </c>
      <c r="P17" s="427"/>
      <c r="Q17" s="427"/>
      <c r="R17" s="109"/>
      <c r="S17" s="110" t="s">
        <v>17</v>
      </c>
      <c r="T17" s="111">
        <f>SUM(F17:Q17)</f>
        <v>12</v>
      </c>
      <c r="U17" s="112"/>
      <c r="V17" s="113">
        <f>SUM(V14:V16)</f>
        <v>12</v>
      </c>
      <c r="W17" s="114" t="s">
        <v>18</v>
      </c>
    </row>
    <row r="18" spans="1:24" s="6" customFormat="1" ht="15" customHeight="1" thickTop="1" x14ac:dyDescent="0.2">
      <c r="A18" s="115"/>
      <c r="B18" s="116"/>
      <c r="C18" s="80" t="s">
        <v>28</v>
      </c>
      <c r="D18" s="81"/>
      <c r="E18" s="82" t="s">
        <v>29</v>
      </c>
      <c r="F18" s="83">
        <v>3</v>
      </c>
      <c r="G18" s="84" t="s">
        <v>19</v>
      </c>
      <c r="H18" s="85">
        <v>0</v>
      </c>
      <c r="I18" s="86"/>
      <c r="J18" s="84"/>
      <c r="K18" s="85"/>
      <c r="L18" s="86"/>
      <c r="M18" s="84"/>
      <c r="N18" s="85"/>
      <c r="O18" s="86"/>
      <c r="P18" s="84"/>
      <c r="Q18" s="87"/>
      <c r="R18" s="55"/>
      <c r="S18" s="88" t="s">
        <v>30</v>
      </c>
      <c r="T18" s="89"/>
      <c r="U18" s="71"/>
      <c r="V18" s="48">
        <v>3</v>
      </c>
      <c r="W18" s="49"/>
      <c r="X18"/>
    </row>
    <row r="19" spans="1:24" s="6" customFormat="1" ht="15" customHeight="1" x14ac:dyDescent="0.2">
      <c r="A19" s="117"/>
      <c r="B19" s="118"/>
      <c r="C19" s="91" t="s">
        <v>31</v>
      </c>
      <c r="D19" s="92"/>
      <c r="E19" s="93" t="s">
        <v>32</v>
      </c>
      <c r="F19" s="94">
        <v>3</v>
      </c>
      <c r="G19" s="95" t="s">
        <v>19</v>
      </c>
      <c r="H19" s="96">
        <v>0</v>
      </c>
      <c r="I19" s="97"/>
      <c r="J19" s="95"/>
      <c r="K19" s="96"/>
      <c r="L19" s="97"/>
      <c r="M19" s="95"/>
      <c r="N19" s="96"/>
      <c r="O19" s="97"/>
      <c r="P19" s="95"/>
      <c r="Q19" s="98"/>
      <c r="R19" s="55"/>
      <c r="S19" s="99">
        <v>1</v>
      </c>
      <c r="T19" s="100"/>
      <c r="U19" s="71"/>
      <c r="V19" s="101">
        <v>3</v>
      </c>
      <c r="W19" s="102"/>
      <c r="X19"/>
    </row>
    <row r="20" spans="1:24" s="6" customFormat="1" ht="15" customHeight="1" x14ac:dyDescent="0.2">
      <c r="A20" s="117"/>
      <c r="B20" s="118"/>
      <c r="C20" s="91" t="s">
        <v>33</v>
      </c>
      <c r="D20" s="92"/>
      <c r="E20" s="93" t="s">
        <v>34</v>
      </c>
      <c r="F20" s="94">
        <v>3</v>
      </c>
      <c r="G20" s="95" t="s">
        <v>19</v>
      </c>
      <c r="H20" s="96">
        <v>0</v>
      </c>
      <c r="I20" s="97"/>
      <c r="J20" s="95"/>
      <c r="K20" s="96"/>
      <c r="L20" s="97"/>
      <c r="M20" s="95"/>
      <c r="N20" s="96"/>
      <c r="O20" s="97"/>
      <c r="P20" s="95"/>
      <c r="Q20" s="98"/>
      <c r="R20" s="55"/>
      <c r="S20" s="99" t="s">
        <v>30</v>
      </c>
      <c r="T20" s="100"/>
      <c r="U20" s="71"/>
      <c r="V20" s="101">
        <v>3</v>
      </c>
      <c r="W20" s="102"/>
      <c r="X20"/>
    </row>
    <row r="21" spans="1:24" s="6" customFormat="1" ht="15" customHeight="1" x14ac:dyDescent="0.2">
      <c r="A21" s="117"/>
      <c r="B21" s="118"/>
      <c r="C21" s="91" t="s">
        <v>35</v>
      </c>
      <c r="D21" s="92"/>
      <c r="E21" s="93" t="s">
        <v>36</v>
      </c>
      <c r="F21" s="94"/>
      <c r="G21" s="95"/>
      <c r="H21" s="96"/>
      <c r="I21" s="97">
        <v>3</v>
      </c>
      <c r="J21" s="95" t="s">
        <v>19</v>
      </c>
      <c r="K21" s="96">
        <v>0</v>
      </c>
      <c r="L21" s="97"/>
      <c r="M21" s="95"/>
      <c r="N21" s="96"/>
      <c r="O21" s="97"/>
      <c r="P21" s="95"/>
      <c r="Q21" s="98"/>
      <c r="R21" s="55"/>
      <c r="S21" s="99" t="s">
        <v>37</v>
      </c>
      <c r="T21" s="100"/>
      <c r="U21" s="71"/>
      <c r="V21" s="101">
        <v>3</v>
      </c>
      <c r="W21" s="102"/>
      <c r="X21"/>
    </row>
    <row r="22" spans="1:24" s="6" customFormat="1" ht="15" customHeight="1" thickBot="1" x14ac:dyDescent="0.25">
      <c r="A22" s="117"/>
      <c r="B22" s="118"/>
      <c r="C22" s="103" t="s">
        <v>38</v>
      </c>
      <c r="D22" s="104"/>
      <c r="E22" s="105" t="s">
        <v>39</v>
      </c>
      <c r="F22" s="50">
        <v>3</v>
      </c>
      <c r="G22" s="51" t="s">
        <v>19</v>
      </c>
      <c r="H22" s="52">
        <v>0</v>
      </c>
      <c r="I22" s="53"/>
      <c r="J22" s="51"/>
      <c r="K22" s="52"/>
      <c r="L22" s="53"/>
      <c r="M22" s="51"/>
      <c r="N22" s="52"/>
      <c r="O22" s="53"/>
      <c r="P22" s="51"/>
      <c r="Q22" s="54"/>
      <c r="R22" s="55"/>
      <c r="S22" s="106">
        <v>1</v>
      </c>
      <c r="T22" s="107"/>
      <c r="U22" s="71"/>
      <c r="V22" s="108">
        <v>3</v>
      </c>
      <c r="W22" s="56"/>
      <c r="X22"/>
    </row>
    <row r="23" spans="1:24" s="2" customFormat="1" ht="20.100000000000001" customHeight="1" thickTop="1" thickBot="1" x14ac:dyDescent="0.25">
      <c r="A23" s="428" t="s">
        <v>16</v>
      </c>
      <c r="B23" s="429"/>
      <c r="C23" s="429"/>
      <c r="D23" s="430" t="s">
        <v>40</v>
      </c>
      <c r="E23" s="430"/>
      <c r="F23" s="423">
        <f>SUM(F18:H22)</f>
        <v>12</v>
      </c>
      <c r="G23" s="423"/>
      <c r="H23" s="423"/>
      <c r="I23" s="423">
        <f t="shared" ref="I23" si="6">SUM(I18:K22)</f>
        <v>3</v>
      </c>
      <c r="J23" s="423"/>
      <c r="K23" s="423"/>
      <c r="L23" s="423">
        <f t="shared" ref="L23" si="7">SUM(L18:N22)</f>
        <v>0</v>
      </c>
      <c r="M23" s="423"/>
      <c r="N23" s="423"/>
      <c r="O23" s="423">
        <f t="shared" ref="O23" si="8">SUM(O18:Q22)</f>
        <v>0</v>
      </c>
      <c r="P23" s="423"/>
      <c r="Q23" s="423"/>
      <c r="R23" s="312"/>
      <c r="S23" s="119" t="s">
        <v>17</v>
      </c>
      <c r="T23" s="120">
        <f>SUM(F23:Q23)</f>
        <v>15</v>
      </c>
      <c r="U23" s="121"/>
      <c r="V23" s="122">
        <f>SUM(V18:V22)</f>
        <v>15</v>
      </c>
      <c r="W23" s="123" t="s">
        <v>18</v>
      </c>
    </row>
    <row r="24" spans="1:24" s="6" customFormat="1" ht="15" customHeight="1" thickTop="1" x14ac:dyDescent="0.2">
      <c r="A24" s="124"/>
      <c r="B24" s="125"/>
      <c r="C24" s="126" t="s">
        <v>41</v>
      </c>
      <c r="D24" s="127"/>
      <c r="E24" s="82" t="s">
        <v>42</v>
      </c>
      <c r="F24" s="83"/>
      <c r="G24" s="84"/>
      <c r="H24" s="85"/>
      <c r="I24" s="86">
        <v>0</v>
      </c>
      <c r="J24" s="84" t="s">
        <v>19</v>
      </c>
      <c r="K24" s="85">
        <v>5</v>
      </c>
      <c r="L24" s="86"/>
      <c r="M24" s="84"/>
      <c r="N24" s="85"/>
      <c r="O24" s="86"/>
      <c r="P24" s="84"/>
      <c r="Q24" s="87"/>
      <c r="R24" s="55"/>
      <c r="S24" s="88"/>
      <c r="T24" s="89">
        <v>2</v>
      </c>
      <c r="U24" s="71"/>
      <c r="V24" s="48">
        <v>5</v>
      </c>
      <c r="W24" s="49"/>
      <c r="X24"/>
    </row>
    <row r="25" spans="1:24" s="6" customFormat="1" ht="15" customHeight="1" x14ac:dyDescent="0.2">
      <c r="A25" s="128"/>
      <c r="B25" s="125"/>
      <c r="C25" s="129" t="s">
        <v>43</v>
      </c>
      <c r="D25" s="130"/>
      <c r="E25" s="93" t="s">
        <v>44</v>
      </c>
      <c r="F25" s="94"/>
      <c r="G25" s="95"/>
      <c r="H25" s="96"/>
      <c r="I25" s="97"/>
      <c r="J25" s="95"/>
      <c r="K25" s="96"/>
      <c r="L25" s="97">
        <v>0</v>
      </c>
      <c r="M25" s="95" t="s">
        <v>19</v>
      </c>
      <c r="N25" s="96">
        <v>5</v>
      </c>
      <c r="O25" s="97"/>
      <c r="P25" s="95"/>
      <c r="Q25" s="98"/>
      <c r="R25" s="55"/>
      <c r="S25" s="99"/>
      <c r="T25" s="100">
        <v>3</v>
      </c>
      <c r="U25" s="71"/>
      <c r="V25" s="101">
        <v>5</v>
      </c>
      <c r="W25" s="102"/>
      <c r="X25"/>
    </row>
    <row r="26" spans="1:24" ht="15" customHeight="1" x14ac:dyDescent="0.2">
      <c r="A26" s="249"/>
      <c r="B26" s="248"/>
      <c r="C26" s="235" t="s">
        <v>55</v>
      </c>
      <c r="D26" s="236"/>
      <c r="E26" s="237" t="s">
        <v>56</v>
      </c>
      <c r="F26" s="238"/>
      <c r="G26" s="239"/>
      <c r="H26" s="240"/>
      <c r="I26" s="241">
        <v>3</v>
      </c>
      <c r="J26" s="239" t="s">
        <v>19</v>
      </c>
      <c r="K26" s="240">
        <v>0</v>
      </c>
      <c r="L26" s="241"/>
      <c r="M26" s="239"/>
      <c r="N26" s="240"/>
      <c r="O26" s="241"/>
      <c r="P26" s="239"/>
      <c r="Q26" s="242"/>
      <c r="R26" s="228"/>
      <c r="S26" s="243">
        <v>2</v>
      </c>
      <c r="T26" s="244"/>
      <c r="U26" s="229"/>
      <c r="V26" s="245">
        <v>3</v>
      </c>
      <c r="W26" s="237"/>
      <c r="X26" s="230"/>
    </row>
    <row r="27" spans="1:24" ht="15" customHeight="1" x14ac:dyDescent="0.2">
      <c r="A27" s="249"/>
      <c r="B27" s="248"/>
      <c r="C27" s="235" t="s">
        <v>57</v>
      </c>
      <c r="D27" s="236"/>
      <c r="E27" s="237" t="s">
        <v>58</v>
      </c>
      <c r="F27" s="238"/>
      <c r="G27" s="239"/>
      <c r="H27" s="240"/>
      <c r="I27" s="241">
        <v>0</v>
      </c>
      <c r="J27" s="239" t="s">
        <v>19</v>
      </c>
      <c r="K27" s="251">
        <v>6</v>
      </c>
      <c r="L27" s="241"/>
      <c r="M27" s="239"/>
      <c r="N27" s="240"/>
      <c r="O27" s="241"/>
      <c r="P27" s="239"/>
      <c r="Q27" s="242"/>
      <c r="R27" s="228"/>
      <c r="S27" s="243"/>
      <c r="T27" s="244">
        <v>2</v>
      </c>
      <c r="U27" s="229"/>
      <c r="V27" s="245">
        <v>6</v>
      </c>
      <c r="W27" s="237"/>
      <c r="X27" s="230"/>
    </row>
    <row r="28" spans="1:24" ht="15" customHeight="1" x14ac:dyDescent="0.2">
      <c r="A28" s="249"/>
      <c r="B28" s="248"/>
      <c r="C28" s="235" t="s">
        <v>59</v>
      </c>
      <c r="D28" s="236"/>
      <c r="E28" s="237" t="s">
        <v>60</v>
      </c>
      <c r="F28" s="238"/>
      <c r="G28" s="239"/>
      <c r="H28" s="240"/>
      <c r="I28" s="241">
        <v>2</v>
      </c>
      <c r="J28" s="239" t="s">
        <v>19</v>
      </c>
      <c r="K28" s="240">
        <v>0</v>
      </c>
      <c r="L28" s="241"/>
      <c r="M28" s="239"/>
      <c r="N28" s="240"/>
      <c r="O28" s="241"/>
      <c r="P28" s="239"/>
      <c r="Q28" s="242"/>
      <c r="R28" s="228"/>
      <c r="S28" s="243">
        <v>2</v>
      </c>
      <c r="T28" s="244"/>
      <c r="U28" s="229"/>
      <c r="V28" s="245">
        <v>2</v>
      </c>
      <c r="W28" s="237"/>
      <c r="X28" s="230"/>
    </row>
    <row r="29" spans="1:24" ht="15" customHeight="1" x14ac:dyDescent="0.2">
      <c r="A29" s="249"/>
      <c r="B29" s="248"/>
      <c r="C29" s="235" t="s">
        <v>61</v>
      </c>
      <c r="D29" s="236"/>
      <c r="E29" s="237" t="s">
        <v>62</v>
      </c>
      <c r="F29" s="238"/>
      <c r="G29" s="239"/>
      <c r="H29" s="240"/>
      <c r="I29" s="241"/>
      <c r="J29" s="239"/>
      <c r="K29" s="240"/>
      <c r="L29" s="241">
        <v>2</v>
      </c>
      <c r="M29" s="239" t="s">
        <v>19</v>
      </c>
      <c r="N29" s="240">
        <v>0</v>
      </c>
      <c r="O29" s="241"/>
      <c r="P29" s="239"/>
      <c r="Q29" s="242"/>
      <c r="R29" s="228"/>
      <c r="S29" s="243">
        <v>3</v>
      </c>
      <c r="T29" s="244"/>
      <c r="U29" s="229"/>
      <c r="V29" s="245">
        <v>2</v>
      </c>
      <c r="W29" s="237"/>
      <c r="X29" s="230"/>
    </row>
    <row r="30" spans="1:24" ht="15" customHeight="1" x14ac:dyDescent="0.2">
      <c r="A30" s="249"/>
      <c r="B30" s="248"/>
      <c r="C30" s="235" t="s">
        <v>63</v>
      </c>
      <c r="D30" s="236"/>
      <c r="E30" s="237" t="s">
        <v>64</v>
      </c>
      <c r="F30" s="238"/>
      <c r="G30" s="239"/>
      <c r="H30" s="240"/>
      <c r="I30" s="241">
        <v>2</v>
      </c>
      <c r="J30" s="239" t="s">
        <v>19</v>
      </c>
      <c r="K30" s="240">
        <v>0</v>
      </c>
      <c r="L30" s="241"/>
      <c r="M30" s="239"/>
      <c r="N30" s="240"/>
      <c r="O30" s="241"/>
      <c r="P30" s="239"/>
      <c r="Q30" s="242"/>
      <c r="R30" s="228"/>
      <c r="S30" s="243">
        <v>2</v>
      </c>
      <c r="T30" s="244"/>
      <c r="U30" s="229"/>
      <c r="V30" s="245">
        <v>2</v>
      </c>
      <c r="W30" s="237"/>
      <c r="X30" s="230"/>
    </row>
    <row r="31" spans="1:24" ht="15" customHeight="1" x14ac:dyDescent="0.2">
      <c r="A31" s="249"/>
      <c r="B31" s="248"/>
      <c r="C31" s="235" t="s">
        <v>65</v>
      </c>
      <c r="D31" s="236"/>
      <c r="E31" s="237" t="s">
        <v>66</v>
      </c>
      <c r="F31" s="238"/>
      <c r="G31" s="239"/>
      <c r="H31" s="240"/>
      <c r="I31" s="241"/>
      <c r="J31" s="239"/>
      <c r="K31" s="240"/>
      <c r="L31" s="241">
        <v>2</v>
      </c>
      <c r="M31" s="239" t="s">
        <v>19</v>
      </c>
      <c r="N31" s="240">
        <v>0</v>
      </c>
      <c r="O31" s="241"/>
      <c r="P31" s="239"/>
      <c r="Q31" s="242"/>
      <c r="R31" s="228"/>
      <c r="S31" s="243">
        <v>3</v>
      </c>
      <c r="T31" s="244"/>
      <c r="U31" s="229"/>
      <c r="V31" s="245">
        <v>2</v>
      </c>
      <c r="W31" s="237"/>
      <c r="X31" s="230"/>
    </row>
    <row r="32" spans="1:24" ht="15" customHeight="1" x14ac:dyDescent="0.2">
      <c r="A32" s="249"/>
      <c r="B32" s="248"/>
      <c r="C32" s="235" t="s">
        <v>67</v>
      </c>
      <c r="D32" s="236"/>
      <c r="E32" s="237" t="s">
        <v>68</v>
      </c>
      <c r="F32" s="238"/>
      <c r="G32" s="239"/>
      <c r="H32" s="240"/>
      <c r="I32" s="241">
        <v>2</v>
      </c>
      <c r="J32" s="239" t="s">
        <v>19</v>
      </c>
      <c r="K32" s="240">
        <v>0</v>
      </c>
      <c r="L32" s="241"/>
      <c r="M32" s="239"/>
      <c r="N32" s="240"/>
      <c r="O32" s="241"/>
      <c r="P32" s="239"/>
      <c r="Q32" s="242"/>
      <c r="R32" s="228"/>
      <c r="S32" s="243">
        <v>2</v>
      </c>
      <c r="T32" s="244"/>
      <c r="U32" s="229"/>
      <c r="V32" s="245">
        <v>2</v>
      </c>
      <c r="W32" s="237"/>
      <c r="X32" s="230"/>
    </row>
    <row r="33" spans="1:25" ht="15" customHeight="1" x14ac:dyDescent="0.2">
      <c r="A33" s="249"/>
      <c r="B33" s="248"/>
      <c r="C33" s="235" t="s">
        <v>69</v>
      </c>
      <c r="D33" s="236"/>
      <c r="E33" s="237" t="s">
        <v>70</v>
      </c>
      <c r="F33" s="238"/>
      <c r="G33" s="239"/>
      <c r="H33" s="240"/>
      <c r="I33" s="241">
        <v>2</v>
      </c>
      <c r="J33" s="239" t="s">
        <v>19</v>
      </c>
      <c r="K33" s="240">
        <v>0</v>
      </c>
      <c r="L33" s="241"/>
      <c r="M33" s="239"/>
      <c r="N33" s="240"/>
      <c r="O33" s="241"/>
      <c r="P33" s="239"/>
      <c r="Q33" s="242"/>
      <c r="R33" s="228"/>
      <c r="S33" s="243">
        <v>2</v>
      </c>
      <c r="T33" s="244"/>
      <c r="U33" s="229"/>
      <c r="V33" s="245">
        <v>2</v>
      </c>
      <c r="W33" s="237"/>
      <c r="X33" s="230"/>
    </row>
    <row r="34" spans="1:25" ht="15" customHeight="1" x14ac:dyDescent="0.2">
      <c r="A34" s="249"/>
      <c r="B34" s="248"/>
      <c r="C34" s="235" t="s">
        <v>71</v>
      </c>
      <c r="D34" s="236"/>
      <c r="E34" s="237" t="s">
        <v>72</v>
      </c>
      <c r="F34" s="238"/>
      <c r="G34" s="239"/>
      <c r="H34" s="240"/>
      <c r="I34" s="241"/>
      <c r="J34" s="239"/>
      <c r="K34" s="240"/>
      <c r="L34" s="241">
        <v>2</v>
      </c>
      <c r="M34" s="239" t="s">
        <v>19</v>
      </c>
      <c r="N34" s="240">
        <v>0</v>
      </c>
      <c r="O34" s="241"/>
      <c r="P34" s="239"/>
      <c r="Q34" s="242"/>
      <c r="R34" s="228"/>
      <c r="S34" s="243">
        <v>3</v>
      </c>
      <c r="T34" s="244"/>
      <c r="U34" s="229"/>
      <c r="V34" s="245">
        <v>2</v>
      </c>
      <c r="W34" s="237"/>
      <c r="X34" s="230"/>
    </row>
    <row r="35" spans="1:25" ht="15" customHeight="1" x14ac:dyDescent="0.2">
      <c r="A35" s="249"/>
      <c r="B35" s="248"/>
      <c r="C35" s="235"/>
      <c r="D35" s="250"/>
      <c r="E35" s="252" t="s">
        <v>73</v>
      </c>
      <c r="F35" s="238"/>
      <c r="G35" s="239"/>
      <c r="H35" s="240"/>
      <c r="I35" s="253"/>
      <c r="J35" s="254"/>
      <c r="K35" s="255"/>
      <c r="L35" s="241"/>
      <c r="M35" s="239"/>
      <c r="N35" s="240"/>
      <c r="O35" s="241"/>
      <c r="P35" s="239"/>
      <c r="Q35" s="242"/>
      <c r="R35" s="228"/>
      <c r="S35" s="243"/>
      <c r="T35" s="256" t="s">
        <v>74</v>
      </c>
      <c r="U35" s="229"/>
      <c r="V35" s="257">
        <f>SUM(V24:V34)</f>
        <v>33</v>
      </c>
      <c r="W35" s="258" t="s">
        <v>18</v>
      </c>
    </row>
    <row r="36" spans="1:25" ht="15" customHeight="1" thickBot="1" x14ac:dyDescent="0.25">
      <c r="A36" s="249"/>
      <c r="B36" s="248"/>
      <c r="C36" s="246"/>
      <c r="D36" s="226"/>
      <c r="E36" s="259" t="s">
        <v>180</v>
      </c>
      <c r="F36" s="238"/>
      <c r="G36" s="239"/>
      <c r="H36" s="240"/>
      <c r="I36" s="463">
        <v>4</v>
      </c>
      <c r="J36" s="464"/>
      <c r="K36" s="465"/>
      <c r="L36" s="466">
        <v>12</v>
      </c>
      <c r="M36" s="467"/>
      <c r="N36" s="468"/>
      <c r="O36" s="463">
        <v>4</v>
      </c>
      <c r="P36" s="464"/>
      <c r="Q36" s="469"/>
      <c r="R36" s="228"/>
      <c r="S36" s="243"/>
      <c r="T36" s="244"/>
      <c r="U36" s="229"/>
      <c r="V36" s="247">
        <v>20</v>
      </c>
      <c r="W36" s="227"/>
    </row>
    <row r="37" spans="1:25" s="2" customFormat="1" ht="20.100000000000001" customHeight="1" thickTop="1" thickBot="1" x14ac:dyDescent="0.25">
      <c r="A37" s="419" t="s">
        <v>16</v>
      </c>
      <c r="B37" s="420"/>
      <c r="C37" s="420"/>
      <c r="D37" s="421" t="s">
        <v>45</v>
      </c>
      <c r="E37" s="421"/>
      <c r="F37" s="422">
        <f>SUM(F24:H36)</f>
        <v>0</v>
      </c>
      <c r="G37" s="422"/>
      <c r="H37" s="422"/>
      <c r="I37" s="422">
        <f t="shared" ref="I37" si="9">SUM(I24:K36)</f>
        <v>26</v>
      </c>
      <c r="J37" s="422"/>
      <c r="K37" s="422"/>
      <c r="L37" s="422">
        <f t="shared" ref="L37" si="10">SUM(L24:N36)</f>
        <v>23</v>
      </c>
      <c r="M37" s="422"/>
      <c r="N37" s="422"/>
      <c r="O37" s="422">
        <f t="shared" ref="O37" si="11">SUM(O24:Q36)</f>
        <v>4</v>
      </c>
      <c r="P37" s="422"/>
      <c r="Q37" s="422"/>
      <c r="R37" s="133"/>
      <c r="S37" s="134" t="s">
        <v>17</v>
      </c>
      <c r="T37" s="135">
        <f>SUM(F37:Q37)</f>
        <v>53</v>
      </c>
      <c r="U37" s="136"/>
      <c r="V37" s="311">
        <f>SUM(V35:V36)</f>
        <v>53</v>
      </c>
      <c r="W37" s="137" t="s">
        <v>18</v>
      </c>
    </row>
    <row r="38" spans="1:25" s="6" customFormat="1" ht="15" customHeight="1" thickTop="1" x14ac:dyDescent="0.2">
      <c r="A38" s="139"/>
      <c r="B38" s="140"/>
      <c r="C38" s="333" t="s">
        <v>159</v>
      </c>
      <c r="D38" s="141"/>
      <c r="E38" s="142" t="s">
        <v>46</v>
      </c>
      <c r="F38" s="143"/>
      <c r="G38" s="144"/>
      <c r="H38" s="145"/>
      <c r="I38" s="146"/>
      <c r="J38" s="144"/>
      <c r="K38" s="145"/>
      <c r="L38" s="404">
        <v>5</v>
      </c>
      <c r="M38" s="405"/>
      <c r="N38" s="406"/>
      <c r="O38" s="146"/>
      <c r="P38" s="144"/>
      <c r="Q38" s="147"/>
      <c r="R38" s="148"/>
      <c r="S38" s="149"/>
      <c r="T38" s="150">
        <v>3</v>
      </c>
      <c r="U38" s="151"/>
      <c r="V38" s="335">
        <v>5</v>
      </c>
      <c r="W38" s="336"/>
      <c r="X38"/>
      <c r="Y38" s="138"/>
    </row>
    <row r="39" spans="1:25" s="6" customFormat="1" ht="15" customHeight="1" thickBot="1" x14ac:dyDescent="0.25">
      <c r="A39" s="4"/>
      <c r="B39" s="152"/>
      <c r="C39" s="334" t="s">
        <v>160</v>
      </c>
      <c r="D39" s="153"/>
      <c r="E39" s="154" t="s">
        <v>47</v>
      </c>
      <c r="F39" s="155"/>
      <c r="G39" s="332"/>
      <c r="H39" s="157"/>
      <c r="I39" s="158"/>
      <c r="J39" s="332"/>
      <c r="K39" s="157"/>
      <c r="L39" s="158"/>
      <c r="M39" s="332"/>
      <c r="N39" s="157"/>
      <c r="O39" s="407">
        <v>25</v>
      </c>
      <c r="P39" s="408"/>
      <c r="Q39" s="409"/>
      <c r="R39" s="148"/>
      <c r="S39" s="159"/>
      <c r="T39" s="160">
        <v>4</v>
      </c>
      <c r="U39" s="151"/>
      <c r="V39" s="337">
        <v>25</v>
      </c>
      <c r="W39" s="338"/>
      <c r="X39"/>
      <c r="Y39" s="138"/>
    </row>
    <row r="40" spans="1:25" s="6" customFormat="1" ht="20.100000000000001" customHeight="1" thickTop="1" thickBot="1" x14ac:dyDescent="0.25">
      <c r="A40" s="26"/>
      <c r="B40" s="161"/>
      <c r="C40" s="28"/>
      <c r="D40" s="410" t="s">
        <v>48</v>
      </c>
      <c r="E40" s="410"/>
      <c r="F40" s="411">
        <f>SUM(F38:H39)</f>
        <v>0</v>
      </c>
      <c r="G40" s="411"/>
      <c r="H40" s="411"/>
      <c r="I40" s="411">
        <f t="shared" ref="I40" si="12">SUM(I38:K39)</f>
        <v>0</v>
      </c>
      <c r="J40" s="411"/>
      <c r="K40" s="411"/>
      <c r="L40" s="411">
        <f t="shared" ref="L40" si="13">SUM(L38:N39)</f>
        <v>5</v>
      </c>
      <c r="M40" s="411"/>
      <c r="N40" s="411"/>
      <c r="O40" s="411">
        <f t="shared" ref="O40" si="14">SUM(O38:Q39)</f>
        <v>25</v>
      </c>
      <c r="P40" s="411"/>
      <c r="Q40" s="411"/>
      <c r="R40" s="162"/>
      <c r="S40" s="163" t="s">
        <v>17</v>
      </c>
      <c r="T40" s="164">
        <f>SUM(F40:Q40)</f>
        <v>30</v>
      </c>
      <c r="U40" s="165"/>
      <c r="V40" s="166">
        <f>SUM(V38:V39)</f>
        <v>30</v>
      </c>
      <c r="W40" s="167" t="s">
        <v>18</v>
      </c>
      <c r="X40"/>
    </row>
    <row r="41" spans="1:25" s="6" customFormat="1" ht="24.95" customHeight="1" thickTop="1" thickBot="1" x14ac:dyDescent="0.25">
      <c r="A41" s="168"/>
      <c r="B41" s="169"/>
      <c r="C41" s="170" t="s">
        <v>161</v>
      </c>
      <c r="D41" s="170"/>
      <c r="E41" s="171"/>
      <c r="F41" s="414">
        <f>SUM(F10,F13,F17,F23,F37,F40)</f>
        <v>30</v>
      </c>
      <c r="G41" s="414"/>
      <c r="H41" s="414"/>
      <c r="I41" s="414">
        <f t="shared" ref="I41" si="15">SUM(I10,I13,I17,I23,I37,I40)</f>
        <v>31</v>
      </c>
      <c r="J41" s="414"/>
      <c r="K41" s="414"/>
      <c r="L41" s="414">
        <f t="shared" ref="L41" si="16">SUM(L10,L13,L17,L23,L37,L40)</f>
        <v>30</v>
      </c>
      <c r="M41" s="414"/>
      <c r="N41" s="414"/>
      <c r="O41" s="414">
        <f t="shared" ref="O41" si="17">SUM(O10,O13,O17,O23,O37,O40)</f>
        <v>29</v>
      </c>
      <c r="P41" s="414"/>
      <c r="Q41" s="414"/>
      <c r="R41" s="172"/>
      <c r="S41" s="173" t="s">
        <v>50</v>
      </c>
      <c r="T41" s="174">
        <f>SUM(F41:Q41)</f>
        <v>120</v>
      </c>
      <c r="U41" s="175"/>
      <c r="V41" s="176">
        <f>SUM(V10,V13,V17,V23,V37,V40)</f>
        <v>120</v>
      </c>
      <c r="W41" s="177" t="s">
        <v>18</v>
      </c>
      <c r="X41"/>
    </row>
    <row r="42" spans="1:25" s="6" customFormat="1" ht="12.75" customHeight="1" thickTop="1" x14ac:dyDescent="0.2">
      <c r="D42" s="5"/>
      <c r="E42" s="178"/>
      <c r="F42" s="179"/>
      <c r="G42" s="180"/>
      <c r="H42" s="181"/>
      <c r="I42" s="179"/>
      <c r="J42" s="180"/>
      <c r="K42" s="181"/>
      <c r="L42" s="179"/>
      <c r="M42" s="180"/>
      <c r="N42" s="181"/>
      <c r="O42" s="179"/>
      <c r="P42" s="180"/>
      <c r="Q42" s="181"/>
      <c r="R42" s="182"/>
      <c r="S42" s="180"/>
      <c r="T42" s="180"/>
      <c r="U42" s="180"/>
      <c r="V42" s="179"/>
      <c r="W42" s="180"/>
      <c r="X42"/>
    </row>
    <row r="43" spans="1:25" s="6" customFormat="1" ht="12.75" customHeight="1" x14ac:dyDescent="0.2">
      <c r="D43" s="5"/>
      <c r="E43" s="178"/>
      <c r="F43" s="183"/>
      <c r="G43" s="35"/>
      <c r="H43" s="184"/>
      <c r="I43" s="183"/>
      <c r="J43" s="35"/>
      <c r="K43" s="184"/>
      <c r="L43" s="183"/>
      <c r="M43" s="35"/>
      <c r="N43" s="184"/>
      <c r="O43" s="183"/>
      <c r="P43" s="35"/>
      <c r="Q43" s="184"/>
      <c r="S43" s="35"/>
      <c r="T43" s="35"/>
      <c r="U43" s="35"/>
      <c r="V43" s="183"/>
      <c r="W43" s="35"/>
      <c r="X43"/>
    </row>
    <row r="44" spans="1:25" s="6" customFormat="1" ht="15" customHeight="1" x14ac:dyDescent="0.2">
      <c r="C44" s="314" t="s">
        <v>156</v>
      </c>
      <c r="D44" s="412" t="s">
        <v>168</v>
      </c>
      <c r="E44" s="412"/>
      <c r="F44" s="412"/>
      <c r="G44" s="412"/>
      <c r="H44" s="412"/>
      <c r="I44" s="412"/>
      <c r="J44" s="412"/>
      <c r="K44" s="412"/>
      <c r="L44" s="412"/>
      <c r="M44" s="412"/>
      <c r="N44" s="412"/>
      <c r="O44" s="412"/>
      <c r="P44" s="412"/>
      <c r="Q44" s="412"/>
      <c r="R44" s="412"/>
      <c r="S44" s="412"/>
      <c r="T44" s="412"/>
      <c r="U44" s="412"/>
      <c r="V44" s="413"/>
      <c r="W44" s="35"/>
      <c r="X44"/>
    </row>
    <row r="45" spans="1:25" s="6" customFormat="1" ht="50.1" customHeight="1" x14ac:dyDescent="0.2">
      <c r="C45" s="314" t="s">
        <v>164</v>
      </c>
      <c r="D45" s="412" t="s">
        <v>157</v>
      </c>
      <c r="E45" s="412"/>
      <c r="F45" s="412"/>
      <c r="G45" s="412"/>
      <c r="H45" s="412"/>
      <c r="I45" s="412"/>
      <c r="J45" s="412"/>
      <c r="K45" s="412"/>
      <c r="L45" s="412"/>
      <c r="M45" s="412"/>
      <c r="N45" s="412"/>
      <c r="O45" s="412"/>
      <c r="P45" s="412"/>
      <c r="Q45" s="412"/>
      <c r="R45" s="412"/>
      <c r="S45" s="412"/>
      <c r="T45" s="412"/>
      <c r="U45" s="412"/>
      <c r="V45" s="413"/>
      <c r="W45" s="35"/>
      <c r="X45"/>
    </row>
    <row r="46" spans="1:25" s="184" customFormat="1" ht="15" customHeight="1" x14ac:dyDescent="0.2">
      <c r="A46" s="185"/>
      <c r="B46" s="186"/>
      <c r="C46" s="187" t="s">
        <v>75</v>
      </c>
      <c r="D46" s="402" t="s">
        <v>51</v>
      </c>
      <c r="E46" s="402"/>
      <c r="F46" s="402"/>
      <c r="G46" s="402"/>
      <c r="H46" s="402"/>
      <c r="I46" s="402"/>
      <c r="J46" s="402"/>
      <c r="K46" s="402"/>
      <c r="L46" s="402"/>
      <c r="M46" s="402"/>
      <c r="N46" s="402"/>
      <c r="O46" s="402"/>
      <c r="P46" s="402"/>
      <c r="Q46" s="402"/>
      <c r="R46" s="402"/>
      <c r="S46" s="402"/>
      <c r="T46" s="402"/>
      <c r="U46" s="402"/>
      <c r="V46" s="403"/>
      <c r="W46" s="188"/>
    </row>
  </sheetData>
  <mergeCells count="63">
    <mergeCell ref="A4:W4"/>
    <mergeCell ref="F6:Q6"/>
    <mergeCell ref="S6:W6"/>
    <mergeCell ref="A1:W1"/>
    <mergeCell ref="A2:W2"/>
    <mergeCell ref="A3:W3"/>
    <mergeCell ref="A5:W5"/>
    <mergeCell ref="F7:H7"/>
    <mergeCell ref="I7:K7"/>
    <mergeCell ref="L7:N7"/>
    <mergeCell ref="O7:Q7"/>
    <mergeCell ref="V7:W7"/>
    <mergeCell ref="A10:C10"/>
    <mergeCell ref="D10:E10"/>
    <mergeCell ref="F10:H10"/>
    <mergeCell ref="I10:K10"/>
    <mergeCell ref="L10:N10"/>
    <mergeCell ref="A37:C37"/>
    <mergeCell ref="D37:E37"/>
    <mergeCell ref="F37:H37"/>
    <mergeCell ref="I37:K37"/>
    <mergeCell ref="L37:N37"/>
    <mergeCell ref="D45:V45"/>
    <mergeCell ref="L38:N38"/>
    <mergeCell ref="O39:Q39"/>
    <mergeCell ref="D40:E40"/>
    <mergeCell ref="F40:H40"/>
    <mergeCell ref="I40:K40"/>
    <mergeCell ref="L40:N40"/>
    <mergeCell ref="O40:Q40"/>
    <mergeCell ref="D44:V44"/>
    <mergeCell ref="F41:H41"/>
    <mergeCell ref="I41:K41"/>
    <mergeCell ref="L41:N41"/>
    <mergeCell ref="O41:Q41"/>
    <mergeCell ref="L36:N36"/>
    <mergeCell ref="O36:Q36"/>
    <mergeCell ref="O37:Q37"/>
    <mergeCell ref="S9:T9"/>
    <mergeCell ref="L9:N9"/>
    <mergeCell ref="F9:H9"/>
    <mergeCell ref="O13:Q13"/>
    <mergeCell ref="L13:N13"/>
    <mergeCell ref="I13:K13"/>
    <mergeCell ref="F13:H13"/>
    <mergeCell ref="O10:Q10"/>
    <mergeCell ref="I9:K9"/>
    <mergeCell ref="D46:V46"/>
    <mergeCell ref="D13:E13"/>
    <mergeCell ref="A13:C13"/>
    <mergeCell ref="A23:C23"/>
    <mergeCell ref="D23:E23"/>
    <mergeCell ref="F23:H23"/>
    <mergeCell ref="I23:K23"/>
    <mergeCell ref="L23:N23"/>
    <mergeCell ref="O23:Q23"/>
    <mergeCell ref="A17:C17"/>
    <mergeCell ref="D17:E17"/>
    <mergeCell ref="F17:H17"/>
    <mergeCell ref="I17:K17"/>
    <mergeCell ref="L17:N17"/>
    <mergeCell ref="O17:Q17"/>
    <mergeCell ref="I36:K36"/>
  </mergeCells>
  <pageMargins left="0.75" right="0.75" top="1" bottom="1" header="0.5" footer="0.5"/>
  <pageSetup paperSize="9" orientation="portrait" horizontalDpi="1200" verticalDpi="1200" r:id="rId1"/>
  <headerFooter alignWithMargins="0"/>
  <webPublishItems count="1">
    <webPublishItem id="23665" divId="bioMSc_2015 2015-08-05_23665" sourceType="range" sourceRef="A1:W45" destinationFile="D:\www-sites\Intezet\Oktat\MSc\tanterv\bioMSc-IH_2015.htm"/>
  </webPublishItem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7"/>
  <sheetViews>
    <sheetView zoomScaleNormal="100" workbookViewId="0">
      <selection sqref="A1:W1"/>
    </sheetView>
  </sheetViews>
  <sheetFormatPr defaultRowHeight="12.75" x14ac:dyDescent="0.2"/>
  <cols>
    <col min="1" max="2" width="0.85546875" style="191" customWidth="1"/>
    <col min="3" max="3" width="8.7109375" style="191" customWidth="1"/>
    <col min="4" max="4" width="1.7109375" style="269" customWidth="1"/>
    <col min="5" max="5" width="40.7109375" style="263" customWidth="1"/>
    <col min="6" max="6" width="2.7109375" style="196" customWidth="1"/>
    <col min="7" max="7" width="1.28515625" style="197" customWidth="1"/>
    <col min="8" max="8" width="2.7109375" style="198" customWidth="1"/>
    <col min="9" max="9" width="2.7109375" style="196" customWidth="1"/>
    <col min="10" max="10" width="1.28515625" style="197" customWidth="1"/>
    <col min="11" max="11" width="2.7109375" style="198" customWidth="1"/>
    <col min="12" max="12" width="2.7109375" style="196" customWidth="1"/>
    <col min="13" max="13" width="1.28515625" style="197" customWidth="1"/>
    <col min="14" max="14" width="2.7109375" style="198" customWidth="1"/>
    <col min="15" max="15" width="2.7109375" style="196" customWidth="1"/>
    <col min="16" max="16" width="1.28515625" style="197" customWidth="1"/>
    <col min="17" max="17" width="2.7109375" style="198" customWidth="1"/>
    <col min="18" max="18" width="1.28515625" style="191" customWidth="1"/>
    <col min="19" max="20" width="5.7109375" style="197" customWidth="1"/>
    <col min="21" max="21" width="1.7109375" style="197" customWidth="1"/>
    <col min="22" max="22" width="3.7109375" style="196" customWidth="1"/>
    <col min="23" max="23" width="2.28515625" style="198" customWidth="1"/>
    <col min="24" max="24" width="1.28515625" style="190" customWidth="1"/>
    <col min="25" max="25" width="9.140625" style="190"/>
    <col min="26" max="16384" width="9.140625" style="191"/>
  </cols>
  <sheetData>
    <row r="1" spans="1:48" s="351" customFormat="1" ht="20.100000000000001" customHeight="1" x14ac:dyDescent="0.25">
      <c r="A1" s="480" t="s">
        <v>53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350"/>
    </row>
    <row r="2" spans="1:48" ht="24.95" customHeight="1" x14ac:dyDescent="0.2">
      <c r="A2" s="481" t="s">
        <v>183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1"/>
      <c r="T2" s="481"/>
      <c r="U2" s="481"/>
      <c r="V2" s="481"/>
      <c r="W2" s="481"/>
    </row>
    <row r="3" spans="1:48" s="2" customFormat="1" ht="20.100000000000001" customHeight="1" x14ac:dyDescent="0.2">
      <c r="A3" s="482" t="s">
        <v>172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317"/>
      <c r="Y3" s="3"/>
      <c r="Z3" s="319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</row>
    <row r="4" spans="1:48" s="194" customFormat="1" ht="30" customHeight="1" x14ac:dyDescent="0.2">
      <c r="A4" s="454">
        <v>42501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193"/>
    </row>
    <row r="5" spans="1:48" ht="9.9499999999999993" customHeight="1" thickBot="1" x14ac:dyDescent="0.25">
      <c r="A5" s="484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195"/>
    </row>
    <row r="6" spans="1:48" s="209" customFormat="1" ht="15" customHeight="1" thickTop="1" x14ac:dyDescent="0.2">
      <c r="A6" s="201"/>
      <c r="B6" s="202"/>
      <c r="C6" s="203" t="s">
        <v>2</v>
      </c>
      <c r="D6" s="264"/>
      <c r="E6" s="205" t="s">
        <v>3</v>
      </c>
      <c r="F6" s="486" t="s">
        <v>4</v>
      </c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  <c r="R6" s="206"/>
      <c r="S6" s="487" t="s">
        <v>5</v>
      </c>
      <c r="T6" s="488"/>
      <c r="U6" s="488"/>
      <c r="V6" s="488"/>
      <c r="W6" s="489"/>
      <c r="X6" s="207"/>
      <c r="Y6" s="208"/>
    </row>
    <row r="7" spans="1:48" s="217" customFormat="1" ht="15" customHeight="1" thickBot="1" x14ac:dyDescent="0.25">
      <c r="A7" s="210"/>
      <c r="B7" s="211"/>
      <c r="C7" s="212"/>
      <c r="D7" s="213"/>
      <c r="E7" s="214"/>
      <c r="F7" s="494" t="s">
        <v>6</v>
      </c>
      <c r="G7" s="490"/>
      <c r="H7" s="490"/>
      <c r="I7" s="490" t="s">
        <v>7</v>
      </c>
      <c r="J7" s="490"/>
      <c r="K7" s="490"/>
      <c r="L7" s="490" t="s">
        <v>8</v>
      </c>
      <c r="M7" s="490"/>
      <c r="N7" s="490"/>
      <c r="O7" s="490" t="s">
        <v>9</v>
      </c>
      <c r="P7" s="490"/>
      <c r="Q7" s="491"/>
      <c r="R7" s="212"/>
      <c r="S7" s="215" t="s">
        <v>10</v>
      </c>
      <c r="T7" s="216" t="s">
        <v>11</v>
      </c>
      <c r="U7" s="216"/>
      <c r="V7" s="492" t="s">
        <v>12</v>
      </c>
      <c r="W7" s="493"/>
      <c r="X7" s="207"/>
    </row>
    <row r="8" spans="1:48" ht="5.0999999999999996" customHeight="1" thickTop="1" thickBot="1" x14ac:dyDescent="0.25">
      <c r="A8" s="218"/>
      <c r="C8" s="219"/>
      <c r="D8" s="220"/>
      <c r="E8" s="221" t="s">
        <v>13</v>
      </c>
      <c r="F8" s="222"/>
      <c r="I8" s="196" t="s">
        <v>13</v>
      </c>
      <c r="L8" s="196" t="s">
        <v>13</v>
      </c>
      <c r="O8" s="196" t="s">
        <v>13</v>
      </c>
      <c r="R8" s="223"/>
      <c r="S8" s="197" t="s">
        <v>14</v>
      </c>
      <c r="T8" s="197" t="s">
        <v>14</v>
      </c>
      <c r="U8" s="224"/>
      <c r="V8" s="225"/>
      <c r="W8" s="200"/>
      <c r="X8" s="189"/>
    </row>
    <row r="9" spans="1:48" s="2" customFormat="1" ht="15" customHeight="1" thickTop="1" thickBot="1" x14ac:dyDescent="0.25">
      <c r="A9" s="39"/>
      <c r="B9" s="40"/>
      <c r="C9" s="296"/>
      <c r="D9" s="41"/>
      <c r="E9" s="42" t="s">
        <v>155</v>
      </c>
      <c r="F9" s="449">
        <v>2</v>
      </c>
      <c r="G9" s="450"/>
      <c r="H9" s="451"/>
      <c r="I9" s="452">
        <v>2</v>
      </c>
      <c r="J9" s="450"/>
      <c r="K9" s="451"/>
      <c r="L9" s="452">
        <v>2</v>
      </c>
      <c r="M9" s="450"/>
      <c r="N9" s="451"/>
      <c r="O9" s="43"/>
      <c r="P9" s="44"/>
      <c r="Q9" s="45"/>
      <c r="R9" s="46"/>
      <c r="S9" s="449" t="s">
        <v>15</v>
      </c>
      <c r="T9" s="453"/>
      <c r="U9" s="47"/>
      <c r="V9" s="48">
        <v>6</v>
      </c>
      <c r="W9" s="49"/>
    </row>
    <row r="10" spans="1:48" s="63" customFormat="1" ht="20.100000000000001" customHeight="1" thickTop="1" thickBot="1" x14ac:dyDescent="0.25">
      <c r="A10" s="438" t="s">
        <v>16</v>
      </c>
      <c r="B10" s="439"/>
      <c r="C10" s="439"/>
      <c r="D10" s="440" t="s">
        <v>182</v>
      </c>
      <c r="E10" s="440"/>
      <c r="F10" s="433">
        <f>SUM(F9)</f>
        <v>2</v>
      </c>
      <c r="G10" s="433"/>
      <c r="H10" s="433"/>
      <c r="I10" s="433">
        <f>SUM(I9)</f>
        <v>2</v>
      </c>
      <c r="J10" s="433"/>
      <c r="K10" s="433"/>
      <c r="L10" s="433">
        <f>SUM(L9)</f>
        <v>2</v>
      </c>
      <c r="M10" s="433"/>
      <c r="N10" s="433"/>
      <c r="O10" s="433">
        <f>SUM(O9:Q9)</f>
        <v>0</v>
      </c>
      <c r="P10" s="433"/>
      <c r="Q10" s="433"/>
      <c r="R10" s="57"/>
      <c r="S10" s="58" t="s">
        <v>17</v>
      </c>
      <c r="T10" s="59">
        <f>SUM(F10:Q10)</f>
        <v>6</v>
      </c>
      <c r="U10" s="60"/>
      <c r="V10" s="61">
        <f>SUM(V9)</f>
        <v>6</v>
      </c>
      <c r="W10" s="62" t="s">
        <v>18</v>
      </c>
    </row>
    <row r="11" spans="1:48" s="2" customFormat="1" ht="15" customHeight="1" thickTop="1" x14ac:dyDescent="0.2">
      <c r="A11" s="64"/>
      <c r="B11" s="65"/>
      <c r="C11" s="348" t="s">
        <v>166</v>
      </c>
      <c r="D11" s="300"/>
      <c r="E11" s="301" t="s">
        <v>178</v>
      </c>
      <c r="F11" s="66">
        <v>2</v>
      </c>
      <c r="G11" s="67" t="s">
        <v>19</v>
      </c>
      <c r="H11" s="68">
        <v>0</v>
      </c>
      <c r="I11" s="69"/>
      <c r="J11" s="67"/>
      <c r="K11" s="68"/>
      <c r="L11" s="69"/>
      <c r="M11" s="67"/>
      <c r="N11" s="68"/>
      <c r="O11" s="69"/>
      <c r="P11" s="67"/>
      <c r="Q11" s="70"/>
      <c r="R11" s="55"/>
      <c r="S11" s="341" t="s">
        <v>181</v>
      </c>
      <c r="T11" s="342"/>
      <c r="U11" s="339"/>
      <c r="V11" s="345">
        <v>2</v>
      </c>
      <c r="W11" s="346"/>
      <c r="Y11" s="325" t="s">
        <v>169</v>
      </c>
    </row>
    <row r="12" spans="1:48" s="2" customFormat="1" ht="15" customHeight="1" thickBot="1" x14ac:dyDescent="0.25">
      <c r="A12" s="297"/>
      <c r="B12" s="298"/>
      <c r="C12" s="349" t="s">
        <v>167</v>
      </c>
      <c r="D12" s="302"/>
      <c r="E12" s="303" t="s">
        <v>179</v>
      </c>
      <c r="F12" s="308">
        <v>0</v>
      </c>
      <c r="G12" s="305" t="s">
        <v>19</v>
      </c>
      <c r="H12" s="306">
        <v>2</v>
      </c>
      <c r="I12" s="310"/>
      <c r="J12" s="305"/>
      <c r="K12" s="309"/>
      <c r="L12" s="304"/>
      <c r="M12" s="305"/>
      <c r="N12" s="309"/>
      <c r="O12" s="304"/>
      <c r="P12" s="305"/>
      <c r="Q12" s="307"/>
      <c r="R12" s="299"/>
      <c r="S12" s="343"/>
      <c r="T12" s="344">
        <v>1</v>
      </c>
      <c r="U12" s="340"/>
      <c r="V12" s="324">
        <v>2</v>
      </c>
      <c r="W12" s="347"/>
      <c r="Y12" s="325" t="s">
        <v>169</v>
      </c>
    </row>
    <row r="13" spans="1:48" s="2" customFormat="1" ht="20.100000000000001" customHeight="1" thickTop="1" thickBot="1" x14ac:dyDescent="0.25">
      <c r="A13" s="434" t="s">
        <v>16</v>
      </c>
      <c r="B13" s="435"/>
      <c r="C13" s="435"/>
      <c r="D13" s="436" t="s">
        <v>20</v>
      </c>
      <c r="E13" s="436"/>
      <c r="F13" s="437">
        <f>SUM(F11:H12)</f>
        <v>4</v>
      </c>
      <c r="G13" s="437"/>
      <c r="H13" s="437"/>
      <c r="I13" s="437">
        <f t="shared" ref="I13" si="0">SUM(I11:K12)</f>
        <v>0</v>
      </c>
      <c r="J13" s="437"/>
      <c r="K13" s="437"/>
      <c r="L13" s="437">
        <f t="shared" ref="L13" si="1">SUM(L11:N12)</f>
        <v>0</v>
      </c>
      <c r="M13" s="437"/>
      <c r="N13" s="437"/>
      <c r="O13" s="437">
        <f t="shared" ref="O13" si="2">SUM(O11:Q12)</f>
        <v>0</v>
      </c>
      <c r="P13" s="437"/>
      <c r="Q13" s="437"/>
      <c r="R13" s="72"/>
      <c r="S13" s="73" t="s">
        <v>17</v>
      </c>
      <c r="T13" s="74">
        <f>SUM(F13:Q13)</f>
        <v>4</v>
      </c>
      <c r="U13" s="75"/>
      <c r="V13" s="76">
        <f>SUM(V11:V12)</f>
        <v>4</v>
      </c>
      <c r="W13" s="77" t="s">
        <v>18</v>
      </c>
    </row>
    <row r="14" spans="1:48" s="2" customFormat="1" ht="15" customHeight="1" thickTop="1" x14ac:dyDescent="0.2">
      <c r="A14" s="78"/>
      <c r="B14" s="79"/>
      <c r="C14" s="80" t="s">
        <v>21</v>
      </c>
      <c r="D14" s="81"/>
      <c r="E14" s="82" t="s">
        <v>22</v>
      </c>
      <c r="F14" s="83">
        <v>4</v>
      </c>
      <c r="G14" s="84" t="s">
        <v>19</v>
      </c>
      <c r="H14" s="85">
        <v>0</v>
      </c>
      <c r="I14" s="86"/>
      <c r="J14" s="84"/>
      <c r="K14" s="85"/>
      <c r="L14" s="86"/>
      <c r="M14" s="84"/>
      <c r="N14" s="85"/>
      <c r="O14" s="86"/>
      <c r="P14" s="84"/>
      <c r="Q14" s="87"/>
      <c r="R14" s="55"/>
      <c r="S14" s="88">
        <v>1</v>
      </c>
      <c r="T14" s="89"/>
      <c r="U14" s="71"/>
      <c r="V14" s="48">
        <v>4</v>
      </c>
      <c r="W14" s="49"/>
    </row>
    <row r="15" spans="1:48" s="2" customFormat="1" ht="15" customHeight="1" x14ac:dyDescent="0.2">
      <c r="A15" s="90"/>
      <c r="B15" s="79"/>
      <c r="C15" s="91" t="s">
        <v>23</v>
      </c>
      <c r="D15" s="92"/>
      <c r="E15" s="93" t="s">
        <v>24</v>
      </c>
      <c r="F15" s="94">
        <v>4</v>
      </c>
      <c r="G15" s="95" t="s">
        <v>19</v>
      </c>
      <c r="H15" s="96">
        <v>0</v>
      </c>
      <c r="I15" s="97"/>
      <c r="J15" s="95"/>
      <c r="K15" s="96"/>
      <c r="L15" s="97"/>
      <c r="M15" s="95"/>
      <c r="N15" s="96"/>
      <c r="O15" s="97"/>
      <c r="P15" s="95"/>
      <c r="Q15" s="98"/>
      <c r="R15" s="55"/>
      <c r="S15" s="99">
        <v>1</v>
      </c>
      <c r="T15" s="100"/>
      <c r="U15" s="71"/>
      <c r="V15" s="101">
        <v>4</v>
      </c>
      <c r="W15" s="102"/>
    </row>
    <row r="16" spans="1:48" s="2" customFormat="1" ht="15" customHeight="1" thickBot="1" x14ac:dyDescent="0.25">
      <c r="A16" s="90"/>
      <c r="B16" s="79"/>
      <c r="C16" s="103" t="s">
        <v>25</v>
      </c>
      <c r="D16" s="104"/>
      <c r="E16" s="105" t="s">
        <v>26</v>
      </c>
      <c r="F16" s="50">
        <v>4</v>
      </c>
      <c r="G16" s="51" t="s">
        <v>19</v>
      </c>
      <c r="H16" s="52">
        <v>0</v>
      </c>
      <c r="I16" s="53"/>
      <c r="J16" s="51"/>
      <c r="K16" s="52"/>
      <c r="L16" s="53"/>
      <c r="M16" s="51"/>
      <c r="N16" s="52"/>
      <c r="O16" s="53"/>
      <c r="P16" s="51"/>
      <c r="Q16" s="54"/>
      <c r="R16" s="55"/>
      <c r="S16" s="106">
        <v>1</v>
      </c>
      <c r="T16" s="107"/>
      <c r="U16" s="71"/>
      <c r="V16" s="108">
        <v>4</v>
      </c>
      <c r="W16" s="56"/>
    </row>
    <row r="17" spans="1:24" s="63" customFormat="1" ht="20.100000000000001" customHeight="1" thickTop="1" thickBot="1" x14ac:dyDescent="0.25">
      <c r="A17" s="424" t="s">
        <v>16</v>
      </c>
      <c r="B17" s="425"/>
      <c r="C17" s="425"/>
      <c r="D17" s="426" t="s">
        <v>27</v>
      </c>
      <c r="E17" s="426"/>
      <c r="F17" s="427">
        <f>SUM(F14:H16)</f>
        <v>12</v>
      </c>
      <c r="G17" s="427"/>
      <c r="H17" s="427"/>
      <c r="I17" s="427">
        <f t="shared" ref="I17" si="3">SUM(I14:K16)</f>
        <v>0</v>
      </c>
      <c r="J17" s="427"/>
      <c r="K17" s="427"/>
      <c r="L17" s="427">
        <f t="shared" ref="L17" si="4">SUM(L14:N16)</f>
        <v>0</v>
      </c>
      <c r="M17" s="427"/>
      <c r="N17" s="427"/>
      <c r="O17" s="427">
        <f t="shared" ref="O17" si="5">SUM(O14:Q16)</f>
        <v>0</v>
      </c>
      <c r="P17" s="427"/>
      <c r="Q17" s="427"/>
      <c r="R17" s="109"/>
      <c r="S17" s="110" t="s">
        <v>17</v>
      </c>
      <c r="T17" s="111">
        <f>SUM(F17:Q17)</f>
        <v>12</v>
      </c>
      <c r="U17" s="112"/>
      <c r="V17" s="113">
        <f>SUM(V14:V16)</f>
        <v>12</v>
      </c>
      <c r="W17" s="114" t="s">
        <v>18</v>
      </c>
    </row>
    <row r="18" spans="1:24" s="6" customFormat="1" ht="15" customHeight="1" thickTop="1" x14ac:dyDescent="0.2">
      <c r="A18" s="115"/>
      <c r="B18" s="116"/>
      <c r="C18" s="80" t="s">
        <v>28</v>
      </c>
      <c r="D18" s="81"/>
      <c r="E18" s="82" t="s">
        <v>29</v>
      </c>
      <c r="F18" s="83">
        <v>3</v>
      </c>
      <c r="G18" s="84" t="s">
        <v>19</v>
      </c>
      <c r="H18" s="85">
        <v>0</v>
      </c>
      <c r="I18" s="86"/>
      <c r="J18" s="84"/>
      <c r="K18" s="85"/>
      <c r="L18" s="86"/>
      <c r="M18" s="84"/>
      <c r="N18" s="85"/>
      <c r="O18" s="86"/>
      <c r="P18" s="84"/>
      <c r="Q18" s="87"/>
      <c r="R18" s="55"/>
      <c r="S18" s="88" t="s">
        <v>30</v>
      </c>
      <c r="T18" s="89"/>
      <c r="U18" s="71"/>
      <c r="V18" s="48">
        <v>3</v>
      </c>
      <c r="W18" s="49"/>
      <c r="X18"/>
    </row>
    <row r="19" spans="1:24" s="6" customFormat="1" ht="15" customHeight="1" x14ac:dyDescent="0.2">
      <c r="A19" s="117"/>
      <c r="B19" s="118"/>
      <c r="C19" s="91" t="s">
        <v>31</v>
      </c>
      <c r="D19" s="92"/>
      <c r="E19" s="93" t="s">
        <v>32</v>
      </c>
      <c r="F19" s="94">
        <v>3</v>
      </c>
      <c r="G19" s="95" t="s">
        <v>19</v>
      </c>
      <c r="H19" s="96">
        <v>0</v>
      </c>
      <c r="I19" s="97"/>
      <c r="J19" s="95"/>
      <c r="K19" s="96"/>
      <c r="L19" s="97"/>
      <c r="M19" s="95"/>
      <c r="N19" s="96"/>
      <c r="O19" s="97"/>
      <c r="P19" s="95"/>
      <c r="Q19" s="98"/>
      <c r="R19" s="55"/>
      <c r="S19" s="99">
        <v>1</v>
      </c>
      <c r="T19" s="100"/>
      <c r="U19" s="71"/>
      <c r="V19" s="101">
        <v>3</v>
      </c>
      <c r="W19" s="102"/>
      <c r="X19"/>
    </row>
    <row r="20" spans="1:24" s="6" customFormat="1" ht="15" customHeight="1" x14ac:dyDescent="0.2">
      <c r="A20" s="117"/>
      <c r="B20" s="118"/>
      <c r="C20" s="91" t="s">
        <v>33</v>
      </c>
      <c r="D20" s="92"/>
      <c r="E20" s="93" t="s">
        <v>34</v>
      </c>
      <c r="F20" s="94">
        <v>3</v>
      </c>
      <c r="G20" s="95" t="s">
        <v>19</v>
      </c>
      <c r="H20" s="96">
        <v>0</v>
      </c>
      <c r="I20" s="97"/>
      <c r="J20" s="95"/>
      <c r="K20" s="96"/>
      <c r="L20" s="97"/>
      <c r="M20" s="95"/>
      <c r="N20" s="96"/>
      <c r="O20" s="97"/>
      <c r="P20" s="95"/>
      <c r="Q20" s="98"/>
      <c r="R20" s="55"/>
      <c r="S20" s="99" t="s">
        <v>30</v>
      </c>
      <c r="T20" s="100"/>
      <c r="U20" s="71"/>
      <c r="V20" s="101">
        <v>3</v>
      </c>
      <c r="W20" s="102"/>
      <c r="X20"/>
    </row>
    <row r="21" spans="1:24" s="6" customFormat="1" ht="15" customHeight="1" x14ac:dyDescent="0.2">
      <c r="A21" s="117"/>
      <c r="B21" s="118"/>
      <c r="C21" s="91" t="s">
        <v>35</v>
      </c>
      <c r="D21" s="92"/>
      <c r="E21" s="93" t="s">
        <v>36</v>
      </c>
      <c r="F21" s="94"/>
      <c r="G21" s="95"/>
      <c r="H21" s="96"/>
      <c r="I21" s="97">
        <v>3</v>
      </c>
      <c r="J21" s="95" t="s">
        <v>19</v>
      </c>
      <c r="K21" s="96">
        <v>0</v>
      </c>
      <c r="L21" s="97"/>
      <c r="M21" s="95"/>
      <c r="N21" s="96"/>
      <c r="O21" s="97"/>
      <c r="P21" s="95"/>
      <c r="Q21" s="98"/>
      <c r="R21" s="55"/>
      <c r="S21" s="99" t="s">
        <v>37</v>
      </c>
      <c r="T21" s="100"/>
      <c r="U21" s="71"/>
      <c r="V21" s="101">
        <v>3</v>
      </c>
      <c r="W21" s="102"/>
      <c r="X21"/>
    </row>
    <row r="22" spans="1:24" s="6" customFormat="1" ht="15" customHeight="1" thickBot="1" x14ac:dyDescent="0.25">
      <c r="A22" s="117"/>
      <c r="B22" s="118"/>
      <c r="C22" s="103" t="s">
        <v>38</v>
      </c>
      <c r="D22" s="104"/>
      <c r="E22" s="105" t="s">
        <v>39</v>
      </c>
      <c r="F22" s="50">
        <v>3</v>
      </c>
      <c r="G22" s="51" t="s">
        <v>19</v>
      </c>
      <c r="H22" s="52">
        <v>0</v>
      </c>
      <c r="I22" s="53"/>
      <c r="J22" s="51"/>
      <c r="K22" s="52"/>
      <c r="L22" s="53"/>
      <c r="M22" s="51"/>
      <c r="N22" s="52"/>
      <c r="O22" s="53"/>
      <c r="P22" s="51"/>
      <c r="Q22" s="54"/>
      <c r="R22" s="55"/>
      <c r="S22" s="106">
        <v>1</v>
      </c>
      <c r="T22" s="107"/>
      <c r="U22" s="71"/>
      <c r="V22" s="108">
        <v>3</v>
      </c>
      <c r="W22" s="56"/>
      <c r="X22"/>
    </row>
    <row r="23" spans="1:24" s="2" customFormat="1" ht="20.100000000000001" customHeight="1" thickTop="1" thickBot="1" x14ac:dyDescent="0.25">
      <c r="A23" s="428" t="s">
        <v>16</v>
      </c>
      <c r="B23" s="429"/>
      <c r="C23" s="429"/>
      <c r="D23" s="430" t="s">
        <v>40</v>
      </c>
      <c r="E23" s="430"/>
      <c r="F23" s="423">
        <f>SUM(F18:H22)</f>
        <v>12</v>
      </c>
      <c r="G23" s="423"/>
      <c r="H23" s="423"/>
      <c r="I23" s="423">
        <f t="shared" ref="I23" si="6">SUM(I18:K22)</f>
        <v>3</v>
      </c>
      <c r="J23" s="423"/>
      <c r="K23" s="423"/>
      <c r="L23" s="423">
        <f t="shared" ref="L23" si="7">SUM(L18:N22)</f>
        <v>0</v>
      </c>
      <c r="M23" s="423"/>
      <c r="N23" s="423"/>
      <c r="O23" s="423">
        <f t="shared" ref="O23" si="8">SUM(O18:Q22)</f>
        <v>0</v>
      </c>
      <c r="P23" s="423"/>
      <c r="Q23" s="423"/>
      <c r="R23" s="312"/>
      <c r="S23" s="119" t="s">
        <v>17</v>
      </c>
      <c r="T23" s="120">
        <f>SUM(F23:Q23)</f>
        <v>15</v>
      </c>
      <c r="U23" s="121"/>
      <c r="V23" s="122">
        <f>SUM(V18:V22)</f>
        <v>15</v>
      </c>
      <c r="W23" s="123" t="s">
        <v>18</v>
      </c>
    </row>
    <row r="24" spans="1:24" s="6" customFormat="1" ht="15" customHeight="1" thickTop="1" x14ac:dyDescent="0.2">
      <c r="A24" s="124"/>
      <c r="B24" s="125"/>
      <c r="C24" s="126" t="s">
        <v>41</v>
      </c>
      <c r="D24" s="127"/>
      <c r="E24" s="82" t="s">
        <v>42</v>
      </c>
      <c r="F24" s="83"/>
      <c r="G24" s="84"/>
      <c r="H24" s="85"/>
      <c r="I24" s="86">
        <v>0</v>
      </c>
      <c r="J24" s="84" t="s">
        <v>19</v>
      </c>
      <c r="K24" s="85">
        <v>5</v>
      </c>
      <c r="L24" s="86"/>
      <c r="M24" s="84"/>
      <c r="N24" s="85"/>
      <c r="O24" s="86"/>
      <c r="P24" s="84"/>
      <c r="Q24" s="87"/>
      <c r="R24" s="55"/>
      <c r="S24" s="88"/>
      <c r="T24" s="89">
        <v>2</v>
      </c>
      <c r="U24" s="71"/>
      <c r="V24" s="48">
        <v>5</v>
      </c>
      <c r="W24" s="49"/>
      <c r="X24"/>
    </row>
    <row r="25" spans="1:24" s="6" customFormat="1" ht="15" customHeight="1" x14ac:dyDescent="0.2">
      <c r="A25" s="128"/>
      <c r="B25" s="125"/>
      <c r="C25" s="129" t="s">
        <v>43</v>
      </c>
      <c r="D25" s="130"/>
      <c r="E25" s="93" t="s">
        <v>44</v>
      </c>
      <c r="F25" s="94"/>
      <c r="G25" s="95"/>
      <c r="H25" s="96"/>
      <c r="I25" s="97"/>
      <c r="J25" s="95"/>
      <c r="K25" s="96"/>
      <c r="L25" s="97">
        <v>0</v>
      </c>
      <c r="M25" s="95" t="s">
        <v>19</v>
      </c>
      <c r="N25" s="96">
        <v>5</v>
      </c>
      <c r="O25" s="97"/>
      <c r="P25" s="95"/>
      <c r="Q25" s="98"/>
      <c r="R25" s="55"/>
      <c r="S25" s="99"/>
      <c r="T25" s="100">
        <v>3</v>
      </c>
      <c r="U25" s="71"/>
      <c r="V25" s="101">
        <v>5</v>
      </c>
      <c r="W25" s="102"/>
      <c r="X25"/>
    </row>
    <row r="26" spans="1:24" ht="15" customHeight="1" x14ac:dyDescent="0.2">
      <c r="A26" s="249"/>
      <c r="B26" s="248"/>
      <c r="C26" s="266" t="s">
        <v>76</v>
      </c>
      <c r="D26" s="236"/>
      <c r="E26" s="237" t="s">
        <v>77</v>
      </c>
      <c r="F26" s="238"/>
      <c r="G26" s="239"/>
      <c r="H26" s="240"/>
      <c r="I26" s="241">
        <v>4</v>
      </c>
      <c r="J26" s="239" t="s">
        <v>19</v>
      </c>
      <c r="K26" s="240">
        <v>0</v>
      </c>
      <c r="L26" s="241"/>
      <c r="M26" s="239"/>
      <c r="N26" s="240"/>
      <c r="O26" s="241"/>
      <c r="P26" s="239"/>
      <c r="Q26" s="242"/>
      <c r="R26" s="228"/>
      <c r="S26" s="243">
        <v>2</v>
      </c>
      <c r="T26" s="244"/>
      <c r="U26" s="229"/>
      <c r="V26" s="245">
        <v>4</v>
      </c>
      <c r="W26" s="237"/>
      <c r="X26" s="268"/>
    </row>
    <row r="27" spans="1:24" ht="15" customHeight="1" x14ac:dyDescent="0.2">
      <c r="A27" s="249"/>
      <c r="B27" s="248"/>
      <c r="C27" s="266" t="s">
        <v>78</v>
      </c>
      <c r="D27" s="236"/>
      <c r="E27" s="237" t="s">
        <v>79</v>
      </c>
      <c r="F27" s="238"/>
      <c r="G27" s="239"/>
      <c r="H27" s="240"/>
      <c r="I27" s="241"/>
      <c r="J27" s="239"/>
      <c r="K27" s="240"/>
      <c r="L27" s="241">
        <v>2</v>
      </c>
      <c r="M27" s="239" t="s">
        <v>19</v>
      </c>
      <c r="N27" s="240">
        <v>0</v>
      </c>
      <c r="O27" s="241"/>
      <c r="P27" s="239"/>
      <c r="Q27" s="242"/>
      <c r="R27" s="228"/>
      <c r="S27" s="243">
        <v>3</v>
      </c>
      <c r="T27" s="244"/>
      <c r="U27" s="229"/>
      <c r="V27" s="245">
        <v>2</v>
      </c>
      <c r="W27" s="237"/>
      <c r="X27" s="268"/>
    </row>
    <row r="28" spans="1:24" ht="15" customHeight="1" x14ac:dyDescent="0.2">
      <c r="A28" s="249"/>
      <c r="B28" s="248"/>
      <c r="C28" s="266" t="s">
        <v>80</v>
      </c>
      <c r="D28" s="236"/>
      <c r="E28" s="237" t="s">
        <v>81</v>
      </c>
      <c r="F28" s="238"/>
      <c r="G28" s="239"/>
      <c r="H28" s="240"/>
      <c r="I28" s="241">
        <v>2</v>
      </c>
      <c r="J28" s="239" t="s">
        <v>19</v>
      </c>
      <c r="K28" s="240">
        <v>0</v>
      </c>
      <c r="L28" s="241"/>
      <c r="M28" s="239"/>
      <c r="N28" s="240"/>
      <c r="O28" s="241"/>
      <c r="P28" s="239"/>
      <c r="Q28" s="242"/>
      <c r="R28" s="228"/>
      <c r="S28" s="243">
        <v>2</v>
      </c>
      <c r="T28" s="244"/>
      <c r="U28" s="229"/>
      <c r="V28" s="245">
        <v>2</v>
      </c>
      <c r="W28" s="237"/>
      <c r="X28" s="268"/>
    </row>
    <row r="29" spans="1:24" ht="15" customHeight="1" x14ac:dyDescent="0.2">
      <c r="A29" s="249"/>
      <c r="B29" s="248"/>
      <c r="C29" s="266" t="s">
        <v>82</v>
      </c>
      <c r="D29" s="236"/>
      <c r="E29" s="237" t="s">
        <v>83</v>
      </c>
      <c r="F29" s="238"/>
      <c r="G29" s="239"/>
      <c r="H29" s="240"/>
      <c r="I29" s="241">
        <v>2</v>
      </c>
      <c r="J29" s="239" t="s">
        <v>19</v>
      </c>
      <c r="K29" s="240">
        <v>0</v>
      </c>
      <c r="L29" s="241"/>
      <c r="M29" s="239"/>
      <c r="N29" s="240"/>
      <c r="O29" s="241"/>
      <c r="P29" s="239"/>
      <c r="Q29" s="242"/>
      <c r="R29" s="228"/>
      <c r="S29" s="243">
        <v>2</v>
      </c>
      <c r="T29" s="244"/>
      <c r="U29" s="229"/>
      <c r="V29" s="245">
        <v>2</v>
      </c>
      <c r="W29" s="237"/>
      <c r="X29" s="268"/>
    </row>
    <row r="30" spans="1:24" ht="15" customHeight="1" x14ac:dyDescent="0.2">
      <c r="A30" s="249"/>
      <c r="B30" s="248"/>
      <c r="C30" s="266" t="s">
        <v>84</v>
      </c>
      <c r="D30" s="236"/>
      <c r="E30" s="237" t="s">
        <v>85</v>
      </c>
      <c r="F30" s="238"/>
      <c r="G30" s="239"/>
      <c r="H30" s="240"/>
      <c r="I30" s="241">
        <v>2</v>
      </c>
      <c r="J30" s="239" t="s">
        <v>19</v>
      </c>
      <c r="K30" s="240">
        <v>0</v>
      </c>
      <c r="L30" s="241"/>
      <c r="M30" s="239"/>
      <c r="N30" s="240"/>
      <c r="O30" s="241"/>
      <c r="P30" s="239"/>
      <c r="Q30" s="242"/>
      <c r="R30" s="228"/>
      <c r="S30" s="243">
        <v>2</v>
      </c>
      <c r="T30" s="244"/>
      <c r="U30" s="229"/>
      <c r="V30" s="245">
        <v>2</v>
      </c>
      <c r="W30" s="237"/>
      <c r="X30" s="268"/>
    </row>
    <row r="31" spans="1:24" ht="15" customHeight="1" x14ac:dyDescent="0.2">
      <c r="A31" s="249"/>
      <c r="B31" s="248"/>
      <c r="C31" s="266" t="s">
        <v>86</v>
      </c>
      <c r="D31" s="236"/>
      <c r="E31" s="237" t="s">
        <v>87</v>
      </c>
      <c r="F31" s="238"/>
      <c r="G31" s="239"/>
      <c r="H31" s="240"/>
      <c r="I31" s="241"/>
      <c r="J31" s="239"/>
      <c r="K31" s="240"/>
      <c r="L31" s="241">
        <v>2</v>
      </c>
      <c r="M31" s="239" t="s">
        <v>19</v>
      </c>
      <c r="N31" s="240">
        <v>0</v>
      </c>
      <c r="O31" s="241"/>
      <c r="P31" s="239"/>
      <c r="Q31" s="242"/>
      <c r="R31" s="228"/>
      <c r="S31" s="243">
        <v>3</v>
      </c>
      <c r="T31" s="244"/>
      <c r="U31" s="229"/>
      <c r="V31" s="245">
        <v>2</v>
      </c>
      <c r="W31" s="237"/>
      <c r="X31" s="268"/>
    </row>
    <row r="32" spans="1:24" ht="15" customHeight="1" x14ac:dyDescent="0.2">
      <c r="A32" s="249"/>
      <c r="B32" s="248"/>
      <c r="C32" s="266" t="s">
        <v>88</v>
      </c>
      <c r="D32" s="236"/>
      <c r="E32" s="237" t="s">
        <v>89</v>
      </c>
      <c r="F32" s="238"/>
      <c r="G32" s="239"/>
      <c r="H32" s="240"/>
      <c r="I32" s="241">
        <v>0</v>
      </c>
      <c r="J32" s="239" t="s">
        <v>19</v>
      </c>
      <c r="K32" s="240">
        <v>4</v>
      </c>
      <c r="L32" s="241"/>
      <c r="M32" s="239"/>
      <c r="N32" s="240"/>
      <c r="O32" s="241"/>
      <c r="P32" s="239"/>
      <c r="Q32" s="242"/>
      <c r="R32" s="228"/>
      <c r="S32" s="243"/>
      <c r="T32" s="244">
        <v>2</v>
      </c>
      <c r="U32" s="229"/>
      <c r="V32" s="245">
        <v>4</v>
      </c>
      <c r="W32" s="237"/>
      <c r="X32" s="268"/>
    </row>
    <row r="33" spans="1:25" ht="15" customHeight="1" x14ac:dyDescent="0.2">
      <c r="A33" s="249"/>
      <c r="B33" s="248"/>
      <c r="C33" s="266" t="s">
        <v>90</v>
      </c>
      <c r="D33" s="236"/>
      <c r="E33" s="237" t="s">
        <v>91</v>
      </c>
      <c r="F33" s="238"/>
      <c r="G33" s="239"/>
      <c r="H33" s="240"/>
      <c r="I33" s="241"/>
      <c r="J33" s="239"/>
      <c r="K33" s="240"/>
      <c r="L33" s="241">
        <v>2</v>
      </c>
      <c r="M33" s="239" t="s">
        <v>19</v>
      </c>
      <c r="N33" s="240">
        <v>0</v>
      </c>
      <c r="O33" s="241"/>
      <c r="P33" s="239"/>
      <c r="Q33" s="242"/>
      <c r="R33" s="228"/>
      <c r="S33" s="243">
        <v>3</v>
      </c>
      <c r="T33" s="244"/>
      <c r="U33" s="229"/>
      <c r="V33" s="245">
        <v>2</v>
      </c>
      <c r="W33" s="237"/>
      <c r="X33" s="268"/>
    </row>
    <row r="34" spans="1:25" ht="15" customHeight="1" x14ac:dyDescent="0.2">
      <c r="A34" s="249"/>
      <c r="B34" s="248"/>
      <c r="C34" s="266" t="s">
        <v>92</v>
      </c>
      <c r="D34" s="236"/>
      <c r="E34" s="237" t="s">
        <v>93</v>
      </c>
      <c r="F34" s="238"/>
      <c r="G34" s="239"/>
      <c r="H34" s="240"/>
      <c r="I34" s="241">
        <v>0</v>
      </c>
      <c r="J34" s="239" t="s">
        <v>19</v>
      </c>
      <c r="K34" s="240">
        <v>4</v>
      </c>
      <c r="L34" s="241"/>
      <c r="M34" s="239"/>
      <c r="N34" s="240"/>
      <c r="O34" s="241"/>
      <c r="P34" s="239"/>
      <c r="Q34" s="242"/>
      <c r="R34" s="228"/>
      <c r="S34" s="243"/>
      <c r="T34" s="244">
        <v>2</v>
      </c>
      <c r="U34" s="229"/>
      <c r="V34" s="245">
        <v>4</v>
      </c>
      <c r="W34" s="237"/>
      <c r="X34" s="268"/>
    </row>
    <row r="35" spans="1:25" ht="15" customHeight="1" x14ac:dyDescent="0.2">
      <c r="A35" s="249"/>
      <c r="B35" s="248"/>
      <c r="C35" s="266" t="s">
        <v>94</v>
      </c>
      <c r="D35" s="236"/>
      <c r="E35" s="237" t="s">
        <v>95</v>
      </c>
      <c r="F35" s="238"/>
      <c r="G35" s="239"/>
      <c r="H35" s="240"/>
      <c r="I35" s="241"/>
      <c r="J35" s="239"/>
      <c r="K35" s="240"/>
      <c r="L35" s="241">
        <v>2</v>
      </c>
      <c r="M35" s="239" t="s">
        <v>19</v>
      </c>
      <c r="N35" s="240">
        <v>0</v>
      </c>
      <c r="O35" s="241"/>
      <c r="P35" s="239"/>
      <c r="Q35" s="242"/>
      <c r="R35" s="228"/>
      <c r="S35" s="243">
        <v>3</v>
      </c>
      <c r="T35" s="244"/>
      <c r="U35" s="229"/>
      <c r="V35" s="245">
        <v>2</v>
      </c>
      <c r="W35" s="237"/>
      <c r="X35" s="268"/>
    </row>
    <row r="36" spans="1:25" ht="15" customHeight="1" x14ac:dyDescent="0.2">
      <c r="A36" s="249"/>
      <c r="B36" s="248"/>
      <c r="C36" s="266"/>
      <c r="D36" s="250"/>
      <c r="E36" s="252" t="s">
        <v>73</v>
      </c>
      <c r="F36" s="238"/>
      <c r="G36" s="239"/>
      <c r="H36" s="240"/>
      <c r="I36" s="253"/>
      <c r="J36" s="254"/>
      <c r="K36" s="255"/>
      <c r="L36" s="241"/>
      <c r="M36" s="239"/>
      <c r="N36" s="240"/>
      <c r="O36" s="241"/>
      <c r="P36" s="239"/>
      <c r="Q36" s="242"/>
      <c r="R36" s="228"/>
      <c r="S36" s="243"/>
      <c r="T36" s="256" t="s">
        <v>74</v>
      </c>
      <c r="U36" s="229"/>
      <c r="V36" s="257">
        <f>SUM(V24:V35)</f>
        <v>36</v>
      </c>
      <c r="W36" s="258"/>
      <c r="X36" s="268"/>
    </row>
    <row r="37" spans="1:25" ht="15" customHeight="1" thickBot="1" x14ac:dyDescent="0.25">
      <c r="A37" s="249"/>
      <c r="B37" s="248"/>
      <c r="C37" s="267"/>
      <c r="D37" s="226"/>
      <c r="E37" s="259" t="s">
        <v>170</v>
      </c>
      <c r="F37" s="238"/>
      <c r="G37" s="239"/>
      <c r="H37" s="240"/>
      <c r="I37" s="463">
        <v>2</v>
      </c>
      <c r="J37" s="464"/>
      <c r="K37" s="465"/>
      <c r="L37" s="466">
        <v>10</v>
      </c>
      <c r="M37" s="467"/>
      <c r="N37" s="468"/>
      <c r="O37" s="463">
        <v>5</v>
      </c>
      <c r="P37" s="464"/>
      <c r="Q37" s="469"/>
      <c r="R37" s="228"/>
      <c r="S37" s="243"/>
      <c r="T37" s="244"/>
      <c r="U37" s="229"/>
      <c r="V37" s="247">
        <v>17</v>
      </c>
      <c r="W37" s="227"/>
      <c r="X37" s="268"/>
    </row>
    <row r="38" spans="1:25" s="2" customFormat="1" ht="20.100000000000001" customHeight="1" thickTop="1" thickBot="1" x14ac:dyDescent="0.25">
      <c r="A38" s="419" t="s">
        <v>16</v>
      </c>
      <c r="B38" s="420"/>
      <c r="C38" s="420"/>
      <c r="D38" s="421" t="s">
        <v>45</v>
      </c>
      <c r="E38" s="421"/>
      <c r="F38" s="422">
        <f>SUM(F24:H37)</f>
        <v>0</v>
      </c>
      <c r="G38" s="422"/>
      <c r="H38" s="422"/>
      <c r="I38" s="422">
        <f t="shared" ref="I38" si="9">SUM(I24:K37)</f>
        <v>25</v>
      </c>
      <c r="J38" s="422"/>
      <c r="K38" s="422"/>
      <c r="L38" s="422">
        <f t="shared" ref="L38" si="10">SUM(L24:N37)</f>
        <v>23</v>
      </c>
      <c r="M38" s="422"/>
      <c r="N38" s="422"/>
      <c r="O38" s="422">
        <f t="shared" ref="O38" si="11">SUM(O24:Q37)</f>
        <v>5</v>
      </c>
      <c r="P38" s="422"/>
      <c r="Q38" s="422"/>
      <c r="R38" s="133"/>
      <c r="S38" s="134" t="s">
        <v>17</v>
      </c>
      <c r="T38" s="135">
        <f>SUM(F38:Q38)</f>
        <v>53</v>
      </c>
      <c r="U38" s="136"/>
      <c r="V38" s="311">
        <f>SUM(V36:V37)</f>
        <v>53</v>
      </c>
      <c r="W38" s="137" t="s">
        <v>18</v>
      </c>
    </row>
    <row r="39" spans="1:25" s="6" customFormat="1" ht="15" customHeight="1" thickTop="1" x14ac:dyDescent="0.2">
      <c r="A39" s="139"/>
      <c r="B39" s="140"/>
      <c r="C39" s="333" t="s">
        <v>159</v>
      </c>
      <c r="D39" s="141"/>
      <c r="E39" s="142" t="s">
        <v>46</v>
      </c>
      <c r="F39" s="143"/>
      <c r="G39" s="144"/>
      <c r="H39" s="145"/>
      <c r="I39" s="146"/>
      <c r="J39" s="144"/>
      <c r="K39" s="145"/>
      <c r="L39" s="404">
        <v>5</v>
      </c>
      <c r="M39" s="405"/>
      <c r="N39" s="406"/>
      <c r="O39" s="146"/>
      <c r="P39" s="144"/>
      <c r="Q39" s="147"/>
      <c r="R39" s="148"/>
      <c r="S39" s="149"/>
      <c r="T39" s="150">
        <v>3</v>
      </c>
      <c r="U39" s="151"/>
      <c r="V39" s="335">
        <v>5</v>
      </c>
      <c r="W39" s="336"/>
      <c r="X39"/>
      <c r="Y39" s="138"/>
    </row>
    <row r="40" spans="1:25" s="6" customFormat="1" ht="15" customHeight="1" thickBot="1" x14ac:dyDescent="0.25">
      <c r="A40" s="4"/>
      <c r="B40" s="152"/>
      <c r="C40" s="334" t="s">
        <v>160</v>
      </c>
      <c r="D40" s="153"/>
      <c r="E40" s="154" t="s">
        <v>47</v>
      </c>
      <c r="F40" s="155"/>
      <c r="G40" s="332"/>
      <c r="H40" s="157"/>
      <c r="I40" s="158"/>
      <c r="J40" s="332"/>
      <c r="K40" s="157"/>
      <c r="L40" s="158"/>
      <c r="M40" s="332"/>
      <c r="N40" s="157"/>
      <c r="O40" s="407">
        <v>25</v>
      </c>
      <c r="P40" s="408"/>
      <c r="Q40" s="409"/>
      <c r="R40" s="148"/>
      <c r="S40" s="159"/>
      <c r="T40" s="160">
        <v>4</v>
      </c>
      <c r="U40" s="151"/>
      <c r="V40" s="337">
        <v>25</v>
      </c>
      <c r="W40" s="338"/>
      <c r="X40"/>
      <c r="Y40" s="138"/>
    </row>
    <row r="41" spans="1:25" s="6" customFormat="1" ht="20.100000000000001" customHeight="1" thickTop="1" thickBot="1" x14ac:dyDescent="0.25">
      <c r="A41" s="26"/>
      <c r="B41" s="161"/>
      <c r="C41" s="28"/>
      <c r="D41" s="410" t="s">
        <v>48</v>
      </c>
      <c r="E41" s="410"/>
      <c r="F41" s="411">
        <f>SUM(F39:H40)</f>
        <v>0</v>
      </c>
      <c r="G41" s="411"/>
      <c r="H41" s="411"/>
      <c r="I41" s="411">
        <f t="shared" ref="I41" si="12">SUM(I39:K40)</f>
        <v>0</v>
      </c>
      <c r="J41" s="411"/>
      <c r="K41" s="411"/>
      <c r="L41" s="411">
        <f t="shared" ref="L41" si="13">SUM(L39:N40)</f>
        <v>5</v>
      </c>
      <c r="M41" s="411"/>
      <c r="N41" s="411"/>
      <c r="O41" s="411">
        <f t="shared" ref="O41" si="14">SUM(O39:Q40)</f>
        <v>25</v>
      </c>
      <c r="P41" s="411"/>
      <c r="Q41" s="411"/>
      <c r="R41" s="162"/>
      <c r="S41" s="163" t="s">
        <v>17</v>
      </c>
      <c r="T41" s="164">
        <f>SUM(F41:Q41)</f>
        <v>30</v>
      </c>
      <c r="U41" s="165"/>
      <c r="V41" s="166">
        <f>SUM(V39:V40)</f>
        <v>30</v>
      </c>
      <c r="W41" s="167" t="s">
        <v>18</v>
      </c>
      <c r="X41"/>
    </row>
    <row r="42" spans="1:25" s="6" customFormat="1" ht="24.95" customHeight="1" thickTop="1" thickBot="1" x14ac:dyDescent="0.25">
      <c r="A42" s="168"/>
      <c r="B42" s="169"/>
      <c r="C42" s="170" t="s">
        <v>49</v>
      </c>
      <c r="D42" s="170"/>
      <c r="E42" s="171"/>
      <c r="F42" s="414">
        <f>SUM(F10,F13,F17,F23,F38,F41)</f>
        <v>30</v>
      </c>
      <c r="G42" s="414"/>
      <c r="H42" s="414"/>
      <c r="I42" s="414">
        <f t="shared" ref="I42" si="15">SUM(I10,I13,I17,I23,I38,I41)</f>
        <v>30</v>
      </c>
      <c r="J42" s="414"/>
      <c r="K42" s="414"/>
      <c r="L42" s="414">
        <f t="shared" ref="L42" si="16">SUM(L10,L13,L17,L23,L38,L41)</f>
        <v>30</v>
      </c>
      <c r="M42" s="414"/>
      <c r="N42" s="414"/>
      <c r="O42" s="414">
        <f t="shared" ref="O42" si="17">SUM(O10,O13,O17,O23,O38,O41)</f>
        <v>30</v>
      </c>
      <c r="P42" s="414"/>
      <c r="Q42" s="414"/>
      <c r="R42" s="172"/>
      <c r="S42" s="173" t="s">
        <v>50</v>
      </c>
      <c r="T42" s="174">
        <f>SUM(F42:Q42)</f>
        <v>120</v>
      </c>
      <c r="U42" s="175"/>
      <c r="V42" s="176">
        <f>SUM(V10,V13,V17,V23,V38,V41)</f>
        <v>120</v>
      </c>
      <c r="W42" s="177" t="s">
        <v>18</v>
      </c>
      <c r="X42"/>
    </row>
    <row r="43" spans="1:25" s="6" customFormat="1" ht="12.75" customHeight="1" thickTop="1" x14ac:dyDescent="0.2">
      <c r="D43" s="5"/>
      <c r="E43" s="178"/>
      <c r="F43" s="179"/>
      <c r="G43" s="180"/>
      <c r="H43" s="181"/>
      <c r="I43" s="179"/>
      <c r="J43" s="180"/>
      <c r="K43" s="181"/>
      <c r="L43" s="179"/>
      <c r="M43" s="180"/>
      <c r="N43" s="181"/>
      <c r="O43" s="179"/>
      <c r="P43" s="180"/>
      <c r="Q43" s="181"/>
      <c r="R43" s="182"/>
      <c r="S43" s="180"/>
      <c r="T43" s="180"/>
      <c r="U43" s="180"/>
      <c r="V43" s="179"/>
      <c r="W43" s="180"/>
      <c r="X43"/>
    </row>
    <row r="44" spans="1:25" s="6" customFormat="1" ht="12.75" customHeight="1" x14ac:dyDescent="0.2">
      <c r="D44" s="5"/>
      <c r="E44" s="178"/>
      <c r="F44" s="183"/>
      <c r="G44" s="35"/>
      <c r="H44" s="184"/>
      <c r="I44" s="183"/>
      <c r="J44" s="35"/>
      <c r="K44" s="184"/>
      <c r="L44" s="183"/>
      <c r="M44" s="35"/>
      <c r="N44" s="184"/>
      <c r="O44" s="183"/>
      <c r="P44" s="35"/>
      <c r="Q44" s="184"/>
      <c r="S44" s="35"/>
      <c r="T44" s="35"/>
      <c r="U44" s="35"/>
      <c r="V44" s="183"/>
      <c r="W44" s="35"/>
      <c r="X44"/>
    </row>
    <row r="45" spans="1:25" s="6" customFormat="1" ht="15" customHeight="1" x14ac:dyDescent="0.2">
      <c r="C45" s="314" t="s">
        <v>156</v>
      </c>
      <c r="D45" s="412" t="s">
        <v>168</v>
      </c>
      <c r="E45" s="412"/>
      <c r="F45" s="412"/>
      <c r="G45" s="412"/>
      <c r="H45" s="412"/>
      <c r="I45" s="412"/>
      <c r="J45" s="412"/>
      <c r="K45" s="412"/>
      <c r="L45" s="412"/>
      <c r="M45" s="412"/>
      <c r="N45" s="412"/>
      <c r="O45" s="412"/>
      <c r="P45" s="412"/>
      <c r="Q45" s="412"/>
      <c r="R45" s="412"/>
      <c r="S45" s="412"/>
      <c r="T45" s="412"/>
      <c r="U45" s="412"/>
      <c r="V45" s="413"/>
      <c r="W45" s="35"/>
      <c r="X45"/>
    </row>
    <row r="46" spans="1:25" s="6" customFormat="1" ht="50.1" customHeight="1" x14ac:dyDescent="0.2">
      <c r="C46" s="314" t="s">
        <v>164</v>
      </c>
      <c r="D46" s="412" t="s">
        <v>157</v>
      </c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R46" s="412"/>
      <c r="S46" s="412"/>
      <c r="T46" s="412"/>
      <c r="U46" s="412"/>
      <c r="V46" s="413"/>
      <c r="W46" s="35"/>
      <c r="X46"/>
    </row>
    <row r="47" spans="1:25" s="184" customFormat="1" ht="15" customHeight="1" x14ac:dyDescent="0.2">
      <c r="A47" s="185"/>
      <c r="B47" s="186"/>
      <c r="C47" s="187" t="s">
        <v>75</v>
      </c>
      <c r="D47" s="402" t="s">
        <v>51</v>
      </c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3"/>
      <c r="W47" s="188"/>
    </row>
  </sheetData>
  <mergeCells count="63">
    <mergeCell ref="O7:Q7"/>
    <mergeCell ref="V7:W7"/>
    <mergeCell ref="F9:H9"/>
    <mergeCell ref="I9:K9"/>
    <mergeCell ref="F7:H7"/>
    <mergeCell ref="I7:K7"/>
    <mergeCell ref="L7:N7"/>
    <mergeCell ref="S9:T9"/>
    <mergeCell ref="F6:Q6"/>
    <mergeCell ref="S6:W6"/>
    <mergeCell ref="A1:W1"/>
    <mergeCell ref="A3:W3"/>
    <mergeCell ref="A4:W4"/>
    <mergeCell ref="A5:W5"/>
    <mergeCell ref="A2:W2"/>
    <mergeCell ref="A10:C10"/>
    <mergeCell ref="D10:E10"/>
    <mergeCell ref="F10:H10"/>
    <mergeCell ref="I10:K10"/>
    <mergeCell ref="L10:N10"/>
    <mergeCell ref="A13:C13"/>
    <mergeCell ref="D13:E13"/>
    <mergeCell ref="F13:H13"/>
    <mergeCell ref="I13:K13"/>
    <mergeCell ref="L13:N13"/>
    <mergeCell ref="A23:C23"/>
    <mergeCell ref="D23:E23"/>
    <mergeCell ref="F23:H23"/>
    <mergeCell ref="I23:K23"/>
    <mergeCell ref="L23:N23"/>
    <mergeCell ref="A17:C17"/>
    <mergeCell ref="D17:E17"/>
    <mergeCell ref="F17:H17"/>
    <mergeCell ref="I17:K17"/>
    <mergeCell ref="L17:N17"/>
    <mergeCell ref="A38:C38"/>
    <mergeCell ref="D38:E38"/>
    <mergeCell ref="F38:H38"/>
    <mergeCell ref="I38:K38"/>
    <mergeCell ref="L38:N38"/>
    <mergeCell ref="L39:N39"/>
    <mergeCell ref="O40:Q40"/>
    <mergeCell ref="I37:K37"/>
    <mergeCell ref="L37:N37"/>
    <mergeCell ref="O37:Q37"/>
    <mergeCell ref="O38:Q38"/>
    <mergeCell ref="O23:Q23"/>
    <mergeCell ref="O17:Q17"/>
    <mergeCell ref="O10:Q10"/>
    <mergeCell ref="O13:Q13"/>
    <mergeCell ref="L9:N9"/>
    <mergeCell ref="D47:V47"/>
    <mergeCell ref="D41:E41"/>
    <mergeCell ref="F41:H41"/>
    <mergeCell ref="I41:K41"/>
    <mergeCell ref="L41:N41"/>
    <mergeCell ref="O41:Q41"/>
    <mergeCell ref="D45:V45"/>
    <mergeCell ref="D46:V46"/>
    <mergeCell ref="F42:H42"/>
    <mergeCell ref="I42:K42"/>
    <mergeCell ref="L42:N42"/>
    <mergeCell ref="O42:Q42"/>
  </mergeCells>
  <pageMargins left="0.75" right="0.75" top="1" bottom="1" header="0.5" footer="0.5"/>
  <pageSetup paperSize="9" orientation="portrait" horizontalDpi="1200" verticalDpi="1200" r:id="rId1"/>
  <headerFooter alignWithMargins="0"/>
  <webPublishItems count="1">
    <webPublishItem id="31840" divId="bioMSc_2015 2015-08-05_31840" sourceType="range" sourceRef="A1:W46" destinationFile="D:\www-sites\Intezet\Oktat\MSc\tanterv\bioMSc-GSF_2015.htm"/>
  </webPublishItem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7"/>
  <sheetViews>
    <sheetView workbookViewId="0">
      <selection sqref="A1:W1"/>
    </sheetView>
  </sheetViews>
  <sheetFormatPr defaultRowHeight="12.75" x14ac:dyDescent="0.2"/>
  <cols>
    <col min="1" max="2" width="0.85546875" style="191" customWidth="1"/>
    <col min="3" max="3" width="8.7109375" style="191" customWidth="1"/>
    <col min="4" max="4" width="1.7109375" style="289" customWidth="1"/>
    <col min="5" max="5" width="40.7109375" style="263" customWidth="1"/>
    <col min="6" max="6" width="2.7109375" style="196" customWidth="1"/>
    <col min="7" max="7" width="1.28515625" style="197" customWidth="1"/>
    <col min="8" max="8" width="2.7109375" style="198" customWidth="1"/>
    <col min="9" max="9" width="2.7109375" style="196" customWidth="1"/>
    <col min="10" max="10" width="1.28515625" style="197" customWidth="1"/>
    <col min="11" max="11" width="2.7109375" style="198" customWidth="1"/>
    <col min="12" max="12" width="2.7109375" style="196" customWidth="1"/>
    <col min="13" max="13" width="1.28515625" style="197" customWidth="1"/>
    <col min="14" max="14" width="2.7109375" style="198" customWidth="1"/>
    <col min="15" max="15" width="2.7109375" style="196" customWidth="1"/>
    <col min="16" max="16" width="1.28515625" style="197" customWidth="1"/>
    <col min="17" max="17" width="2.7109375" style="198" customWidth="1"/>
    <col min="18" max="18" width="1.28515625" style="191" customWidth="1"/>
    <col min="19" max="20" width="5.7109375" style="197" customWidth="1"/>
    <col min="21" max="21" width="1.7109375" style="197" customWidth="1"/>
    <col min="22" max="22" width="3.7109375" style="196" customWidth="1"/>
    <col min="23" max="23" width="2.28515625" style="290" customWidth="1"/>
    <col min="24" max="24" width="1.28515625" style="190" customWidth="1"/>
    <col min="25" max="16384" width="9.140625" style="191"/>
  </cols>
  <sheetData>
    <row r="1" spans="1:48" s="351" customFormat="1" ht="20.100000000000001" customHeight="1" x14ac:dyDescent="0.25">
      <c r="A1" s="480" t="s">
        <v>53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350"/>
    </row>
    <row r="2" spans="1:48" ht="24.95" customHeight="1" x14ac:dyDescent="0.2">
      <c r="A2" s="497" t="s">
        <v>96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</row>
    <row r="3" spans="1:48" s="2" customFormat="1" ht="20.100000000000001" customHeight="1" x14ac:dyDescent="0.2">
      <c r="A3" s="482" t="s">
        <v>172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317"/>
      <c r="Y3" s="3"/>
      <c r="Z3" s="319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</row>
    <row r="4" spans="1:48" s="194" customFormat="1" ht="30" customHeight="1" x14ac:dyDescent="0.2">
      <c r="A4" s="454">
        <v>42501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193"/>
    </row>
    <row r="5" spans="1:48" ht="9.9499999999999993" customHeight="1" thickBot="1" x14ac:dyDescent="0.25">
      <c r="A5" s="484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195"/>
      <c r="Y5" s="190"/>
    </row>
    <row r="6" spans="1:48" s="209" customFormat="1" ht="15" customHeight="1" thickTop="1" x14ac:dyDescent="0.2">
      <c r="A6" s="201"/>
      <c r="C6" s="203" t="s">
        <v>2</v>
      </c>
      <c r="D6" s="321"/>
      <c r="E6" s="265" t="s">
        <v>3</v>
      </c>
      <c r="F6" s="477" t="s">
        <v>4</v>
      </c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9"/>
      <c r="R6" s="271"/>
      <c r="S6" s="487" t="s">
        <v>5</v>
      </c>
      <c r="T6" s="488"/>
      <c r="U6" s="488"/>
      <c r="V6" s="488"/>
      <c r="W6" s="489"/>
      <c r="X6" s="207"/>
    </row>
    <row r="7" spans="1:48" s="217" customFormat="1" ht="15" customHeight="1" thickBot="1" x14ac:dyDescent="0.25">
      <c r="A7" s="210"/>
      <c r="C7" s="212"/>
      <c r="D7" s="272"/>
      <c r="E7" s="214"/>
      <c r="F7" s="470" t="s">
        <v>6</v>
      </c>
      <c r="G7" s="471"/>
      <c r="H7" s="472"/>
      <c r="I7" s="473" t="s">
        <v>7</v>
      </c>
      <c r="J7" s="471"/>
      <c r="K7" s="472"/>
      <c r="L7" s="473" t="s">
        <v>8</v>
      </c>
      <c r="M7" s="471"/>
      <c r="N7" s="472"/>
      <c r="O7" s="473" t="s">
        <v>9</v>
      </c>
      <c r="P7" s="471"/>
      <c r="Q7" s="498"/>
      <c r="R7" s="273"/>
      <c r="S7" s="215" t="s">
        <v>10</v>
      </c>
      <c r="T7" s="216" t="s">
        <v>11</v>
      </c>
      <c r="U7" s="216"/>
      <c r="V7" s="492" t="s">
        <v>12</v>
      </c>
      <c r="W7" s="493"/>
      <c r="X7" s="207"/>
    </row>
    <row r="8" spans="1:48" ht="5.0999999999999996" customHeight="1" thickTop="1" thickBot="1" x14ac:dyDescent="0.25">
      <c r="A8" s="218"/>
      <c r="C8" s="274"/>
      <c r="D8" s="275"/>
      <c r="E8" s="276" t="s">
        <v>13</v>
      </c>
      <c r="F8" s="199"/>
      <c r="I8" s="196" t="s">
        <v>13</v>
      </c>
      <c r="L8" s="196" t="s">
        <v>13</v>
      </c>
      <c r="O8" s="196" t="s">
        <v>13</v>
      </c>
      <c r="R8" s="277"/>
      <c r="S8" s="197" t="s">
        <v>14</v>
      </c>
      <c r="T8" s="197" t="s">
        <v>14</v>
      </c>
      <c r="U8" s="224"/>
      <c r="V8" s="225"/>
      <c r="W8" s="270"/>
      <c r="X8" s="189"/>
    </row>
    <row r="9" spans="1:48" s="2" customFormat="1" ht="15" customHeight="1" thickTop="1" thickBot="1" x14ac:dyDescent="0.25">
      <c r="A9" s="39"/>
      <c r="B9" s="40"/>
      <c r="C9" s="296"/>
      <c r="D9" s="41"/>
      <c r="E9" s="42" t="s">
        <v>155</v>
      </c>
      <c r="F9" s="449">
        <v>2</v>
      </c>
      <c r="G9" s="450"/>
      <c r="H9" s="451"/>
      <c r="I9" s="452"/>
      <c r="J9" s="450"/>
      <c r="K9" s="451"/>
      <c r="L9" s="452">
        <v>4</v>
      </c>
      <c r="M9" s="450"/>
      <c r="N9" s="451"/>
      <c r="O9" s="43"/>
      <c r="P9" s="44"/>
      <c r="Q9" s="45"/>
      <c r="R9" s="46"/>
      <c r="S9" s="449" t="s">
        <v>184</v>
      </c>
      <c r="T9" s="453"/>
      <c r="U9" s="47"/>
      <c r="V9" s="48">
        <v>6</v>
      </c>
      <c r="W9" s="49"/>
    </row>
    <row r="10" spans="1:48" s="63" customFormat="1" ht="20.100000000000001" customHeight="1" thickTop="1" thickBot="1" x14ac:dyDescent="0.25">
      <c r="A10" s="438" t="s">
        <v>16</v>
      </c>
      <c r="B10" s="439"/>
      <c r="C10" s="439"/>
      <c r="D10" s="440" t="s">
        <v>182</v>
      </c>
      <c r="E10" s="440"/>
      <c r="F10" s="433">
        <f>SUM(F9)</f>
        <v>2</v>
      </c>
      <c r="G10" s="433"/>
      <c r="H10" s="433"/>
      <c r="I10" s="433">
        <f>SUM(I9)</f>
        <v>0</v>
      </c>
      <c r="J10" s="433"/>
      <c r="K10" s="433"/>
      <c r="L10" s="433">
        <f>SUM(L9)</f>
        <v>4</v>
      </c>
      <c r="M10" s="433"/>
      <c r="N10" s="433"/>
      <c r="O10" s="433">
        <f>SUM(O9:Q9)</f>
        <v>0</v>
      </c>
      <c r="P10" s="433"/>
      <c r="Q10" s="433"/>
      <c r="R10" s="57"/>
      <c r="S10" s="58" t="s">
        <v>17</v>
      </c>
      <c r="T10" s="59">
        <f>SUM(F10:Q10)</f>
        <v>6</v>
      </c>
      <c r="U10" s="60"/>
      <c r="V10" s="61">
        <f>SUM(V9)</f>
        <v>6</v>
      </c>
      <c r="W10" s="62" t="s">
        <v>18</v>
      </c>
    </row>
    <row r="11" spans="1:48" s="2" customFormat="1" ht="15" customHeight="1" thickTop="1" x14ac:dyDescent="0.2">
      <c r="A11" s="64"/>
      <c r="B11" s="65"/>
      <c r="C11" s="348" t="s">
        <v>166</v>
      </c>
      <c r="D11" s="300"/>
      <c r="E11" s="301" t="s">
        <v>178</v>
      </c>
      <c r="F11" s="66">
        <v>2</v>
      </c>
      <c r="G11" s="67" t="s">
        <v>19</v>
      </c>
      <c r="H11" s="68">
        <v>0</v>
      </c>
      <c r="I11" s="69"/>
      <c r="J11" s="67"/>
      <c r="K11" s="68"/>
      <c r="L11" s="69"/>
      <c r="M11" s="67"/>
      <c r="N11" s="68"/>
      <c r="O11" s="69"/>
      <c r="P11" s="67"/>
      <c r="Q11" s="70"/>
      <c r="R11" s="55"/>
      <c r="S11" s="341" t="s">
        <v>181</v>
      </c>
      <c r="T11" s="342"/>
      <c r="U11" s="339"/>
      <c r="V11" s="345">
        <v>2</v>
      </c>
      <c r="W11" s="346"/>
      <c r="Y11" s="325" t="s">
        <v>169</v>
      </c>
    </row>
    <row r="12" spans="1:48" s="2" customFormat="1" ht="15" customHeight="1" thickBot="1" x14ac:dyDescent="0.25">
      <c r="A12" s="297"/>
      <c r="B12" s="298"/>
      <c r="C12" s="349" t="s">
        <v>167</v>
      </c>
      <c r="D12" s="302"/>
      <c r="E12" s="303" t="s">
        <v>179</v>
      </c>
      <c r="F12" s="308">
        <v>0</v>
      </c>
      <c r="G12" s="305" t="s">
        <v>19</v>
      </c>
      <c r="H12" s="306">
        <v>2</v>
      </c>
      <c r="I12" s="310"/>
      <c r="J12" s="305"/>
      <c r="K12" s="309"/>
      <c r="L12" s="304"/>
      <c r="M12" s="305"/>
      <c r="N12" s="309"/>
      <c r="O12" s="304"/>
      <c r="P12" s="305"/>
      <c r="Q12" s="307"/>
      <c r="R12" s="299"/>
      <c r="S12" s="343"/>
      <c r="T12" s="344">
        <v>1</v>
      </c>
      <c r="U12" s="340"/>
      <c r="V12" s="324">
        <v>2</v>
      </c>
      <c r="W12" s="347"/>
      <c r="Y12" s="325" t="s">
        <v>169</v>
      </c>
    </row>
    <row r="13" spans="1:48" s="2" customFormat="1" ht="20.100000000000001" customHeight="1" thickTop="1" thickBot="1" x14ac:dyDescent="0.25">
      <c r="A13" s="434" t="s">
        <v>16</v>
      </c>
      <c r="B13" s="435"/>
      <c r="C13" s="435"/>
      <c r="D13" s="436" t="s">
        <v>20</v>
      </c>
      <c r="E13" s="436"/>
      <c r="F13" s="437">
        <f>SUM(F11:H12)</f>
        <v>4</v>
      </c>
      <c r="G13" s="437"/>
      <c r="H13" s="437"/>
      <c r="I13" s="437">
        <f t="shared" ref="I13" si="0">SUM(I11:K12)</f>
        <v>0</v>
      </c>
      <c r="J13" s="437"/>
      <c r="K13" s="437"/>
      <c r="L13" s="437">
        <f t="shared" ref="L13" si="1">SUM(L11:N12)</f>
        <v>0</v>
      </c>
      <c r="M13" s="437"/>
      <c r="N13" s="437"/>
      <c r="O13" s="437">
        <f t="shared" ref="O13" si="2">SUM(O11:Q12)</f>
        <v>0</v>
      </c>
      <c r="P13" s="437"/>
      <c r="Q13" s="437"/>
      <c r="R13" s="72"/>
      <c r="S13" s="73" t="s">
        <v>17</v>
      </c>
      <c r="T13" s="74">
        <f>SUM(F13:Q13)</f>
        <v>4</v>
      </c>
      <c r="U13" s="75"/>
      <c r="V13" s="76">
        <f>SUM(V11:V12)</f>
        <v>4</v>
      </c>
      <c r="W13" s="77" t="s">
        <v>18</v>
      </c>
    </row>
    <row r="14" spans="1:48" s="2" customFormat="1" ht="15" customHeight="1" thickTop="1" x14ac:dyDescent="0.2">
      <c r="A14" s="78"/>
      <c r="B14" s="79"/>
      <c r="C14" s="80" t="s">
        <v>21</v>
      </c>
      <c r="D14" s="81"/>
      <c r="E14" s="82" t="s">
        <v>22</v>
      </c>
      <c r="F14" s="83">
        <v>4</v>
      </c>
      <c r="G14" s="84" t="s">
        <v>19</v>
      </c>
      <c r="H14" s="85">
        <v>0</v>
      </c>
      <c r="I14" s="86"/>
      <c r="J14" s="84"/>
      <c r="K14" s="85"/>
      <c r="L14" s="86"/>
      <c r="M14" s="84"/>
      <c r="N14" s="85"/>
      <c r="O14" s="86"/>
      <c r="P14" s="84"/>
      <c r="Q14" s="87"/>
      <c r="R14" s="55"/>
      <c r="S14" s="88">
        <v>1</v>
      </c>
      <c r="T14" s="89"/>
      <c r="U14" s="71"/>
      <c r="V14" s="48">
        <v>4</v>
      </c>
      <c r="W14" s="49"/>
    </row>
    <row r="15" spans="1:48" s="2" customFormat="1" ht="15" customHeight="1" x14ac:dyDescent="0.2">
      <c r="A15" s="90"/>
      <c r="B15" s="79"/>
      <c r="C15" s="91" t="s">
        <v>23</v>
      </c>
      <c r="D15" s="92"/>
      <c r="E15" s="93" t="s">
        <v>24</v>
      </c>
      <c r="F15" s="94">
        <v>4</v>
      </c>
      <c r="G15" s="95" t="s">
        <v>19</v>
      </c>
      <c r="H15" s="96">
        <v>0</v>
      </c>
      <c r="I15" s="97"/>
      <c r="J15" s="95"/>
      <c r="K15" s="96"/>
      <c r="L15" s="97"/>
      <c r="M15" s="95"/>
      <c r="N15" s="96"/>
      <c r="O15" s="97"/>
      <c r="P15" s="95"/>
      <c r="Q15" s="98"/>
      <c r="R15" s="55"/>
      <c r="S15" s="99">
        <v>1</v>
      </c>
      <c r="T15" s="100"/>
      <c r="U15" s="71"/>
      <c r="V15" s="101">
        <v>4</v>
      </c>
      <c r="W15" s="102"/>
    </row>
    <row r="16" spans="1:48" s="2" customFormat="1" ht="15" customHeight="1" thickBot="1" x14ac:dyDescent="0.25">
      <c r="A16" s="90"/>
      <c r="B16" s="79"/>
      <c r="C16" s="103" t="s">
        <v>25</v>
      </c>
      <c r="D16" s="104"/>
      <c r="E16" s="105" t="s">
        <v>26</v>
      </c>
      <c r="F16" s="50">
        <v>4</v>
      </c>
      <c r="G16" s="51" t="s">
        <v>19</v>
      </c>
      <c r="H16" s="52">
        <v>0</v>
      </c>
      <c r="I16" s="53"/>
      <c r="J16" s="51"/>
      <c r="K16" s="52"/>
      <c r="L16" s="53"/>
      <c r="M16" s="51"/>
      <c r="N16" s="52"/>
      <c r="O16" s="53"/>
      <c r="P16" s="51"/>
      <c r="Q16" s="54"/>
      <c r="R16" s="55"/>
      <c r="S16" s="106">
        <v>1</v>
      </c>
      <c r="T16" s="107"/>
      <c r="U16" s="71"/>
      <c r="V16" s="108">
        <v>4</v>
      </c>
      <c r="W16" s="56"/>
    </row>
    <row r="17" spans="1:24" s="63" customFormat="1" ht="20.100000000000001" customHeight="1" thickTop="1" thickBot="1" x14ac:dyDescent="0.25">
      <c r="A17" s="424" t="s">
        <v>16</v>
      </c>
      <c r="B17" s="425"/>
      <c r="C17" s="425"/>
      <c r="D17" s="426" t="s">
        <v>27</v>
      </c>
      <c r="E17" s="426"/>
      <c r="F17" s="427">
        <f>SUM(F14:H16)</f>
        <v>12</v>
      </c>
      <c r="G17" s="427"/>
      <c r="H17" s="427"/>
      <c r="I17" s="427">
        <f t="shared" ref="I17" si="3">SUM(I14:K16)</f>
        <v>0</v>
      </c>
      <c r="J17" s="427"/>
      <c r="K17" s="427"/>
      <c r="L17" s="427">
        <f t="shared" ref="L17" si="4">SUM(L14:N16)</f>
        <v>0</v>
      </c>
      <c r="M17" s="427"/>
      <c r="N17" s="427"/>
      <c r="O17" s="427">
        <f t="shared" ref="O17" si="5">SUM(O14:Q16)</f>
        <v>0</v>
      </c>
      <c r="P17" s="427"/>
      <c r="Q17" s="427"/>
      <c r="R17" s="109"/>
      <c r="S17" s="110" t="s">
        <v>17</v>
      </c>
      <c r="T17" s="111">
        <f>SUM(F17:Q17)</f>
        <v>12</v>
      </c>
      <c r="U17" s="112"/>
      <c r="V17" s="113">
        <f>SUM(V14:V16)</f>
        <v>12</v>
      </c>
      <c r="W17" s="114" t="s">
        <v>18</v>
      </c>
    </row>
    <row r="18" spans="1:24" s="6" customFormat="1" ht="15" customHeight="1" thickTop="1" x14ac:dyDescent="0.2">
      <c r="A18" s="115"/>
      <c r="B18" s="116"/>
      <c r="C18" s="80" t="s">
        <v>28</v>
      </c>
      <c r="D18" s="81"/>
      <c r="E18" s="82" t="s">
        <v>29</v>
      </c>
      <c r="F18" s="83">
        <v>3</v>
      </c>
      <c r="G18" s="84" t="s">
        <v>19</v>
      </c>
      <c r="H18" s="85">
        <v>0</v>
      </c>
      <c r="I18" s="86"/>
      <c r="J18" s="84"/>
      <c r="K18" s="85"/>
      <c r="L18" s="86"/>
      <c r="M18" s="84"/>
      <c r="N18" s="85"/>
      <c r="O18" s="86"/>
      <c r="P18" s="84"/>
      <c r="Q18" s="87"/>
      <c r="R18" s="55"/>
      <c r="S18" s="88" t="s">
        <v>30</v>
      </c>
      <c r="T18" s="89"/>
      <c r="U18" s="71"/>
      <c r="V18" s="48">
        <v>3</v>
      </c>
      <c r="W18" s="49"/>
      <c r="X18"/>
    </row>
    <row r="19" spans="1:24" s="6" customFormat="1" ht="15" customHeight="1" x14ac:dyDescent="0.2">
      <c r="A19" s="117"/>
      <c r="B19" s="118"/>
      <c r="C19" s="91" t="s">
        <v>31</v>
      </c>
      <c r="D19" s="92"/>
      <c r="E19" s="93" t="s">
        <v>32</v>
      </c>
      <c r="F19" s="94">
        <v>3</v>
      </c>
      <c r="G19" s="95" t="s">
        <v>19</v>
      </c>
      <c r="H19" s="96">
        <v>0</v>
      </c>
      <c r="I19" s="97"/>
      <c r="J19" s="95"/>
      <c r="K19" s="96"/>
      <c r="L19" s="97"/>
      <c r="M19" s="95"/>
      <c r="N19" s="96"/>
      <c r="O19" s="97"/>
      <c r="P19" s="95"/>
      <c r="Q19" s="98"/>
      <c r="R19" s="55"/>
      <c r="S19" s="99">
        <v>1</v>
      </c>
      <c r="T19" s="100"/>
      <c r="U19" s="71"/>
      <c r="V19" s="101">
        <v>3</v>
      </c>
      <c r="W19" s="102"/>
      <c r="X19"/>
    </row>
    <row r="20" spans="1:24" s="6" customFormat="1" ht="15" customHeight="1" x14ac:dyDescent="0.2">
      <c r="A20" s="117"/>
      <c r="B20" s="118"/>
      <c r="C20" s="91" t="s">
        <v>33</v>
      </c>
      <c r="D20" s="92"/>
      <c r="E20" s="93" t="s">
        <v>34</v>
      </c>
      <c r="F20" s="94">
        <v>3</v>
      </c>
      <c r="G20" s="95" t="s">
        <v>19</v>
      </c>
      <c r="H20" s="96">
        <v>0</v>
      </c>
      <c r="I20" s="97"/>
      <c r="J20" s="95"/>
      <c r="K20" s="96"/>
      <c r="L20" s="97"/>
      <c r="M20" s="95"/>
      <c r="N20" s="96"/>
      <c r="O20" s="97"/>
      <c r="P20" s="95"/>
      <c r="Q20" s="98"/>
      <c r="R20" s="55"/>
      <c r="S20" s="99" t="s">
        <v>30</v>
      </c>
      <c r="T20" s="100"/>
      <c r="U20" s="71"/>
      <c r="V20" s="101">
        <v>3</v>
      </c>
      <c r="W20" s="102"/>
      <c r="X20"/>
    </row>
    <row r="21" spans="1:24" s="6" customFormat="1" ht="15" customHeight="1" x14ac:dyDescent="0.2">
      <c r="A21" s="117"/>
      <c r="B21" s="118"/>
      <c r="C21" s="91" t="s">
        <v>35</v>
      </c>
      <c r="D21" s="92"/>
      <c r="E21" s="93" t="s">
        <v>36</v>
      </c>
      <c r="F21" s="94"/>
      <c r="G21" s="95"/>
      <c r="H21" s="96"/>
      <c r="I21" s="97">
        <v>3</v>
      </c>
      <c r="J21" s="95" t="s">
        <v>19</v>
      </c>
      <c r="K21" s="96">
        <v>0</v>
      </c>
      <c r="L21" s="97"/>
      <c r="M21" s="95"/>
      <c r="N21" s="96"/>
      <c r="O21" s="97"/>
      <c r="P21" s="95"/>
      <c r="Q21" s="98"/>
      <c r="R21" s="55"/>
      <c r="S21" s="99" t="s">
        <v>37</v>
      </c>
      <c r="T21" s="100"/>
      <c r="U21" s="71"/>
      <c r="V21" s="101">
        <v>3</v>
      </c>
      <c r="W21" s="102"/>
      <c r="X21"/>
    </row>
    <row r="22" spans="1:24" s="6" customFormat="1" ht="15" customHeight="1" thickBot="1" x14ac:dyDescent="0.25">
      <c r="A22" s="117"/>
      <c r="B22" s="118"/>
      <c r="C22" s="103" t="s">
        <v>38</v>
      </c>
      <c r="D22" s="104"/>
      <c r="E22" s="105" t="s">
        <v>39</v>
      </c>
      <c r="F22" s="50">
        <v>3</v>
      </c>
      <c r="G22" s="51" t="s">
        <v>19</v>
      </c>
      <c r="H22" s="52">
        <v>0</v>
      </c>
      <c r="I22" s="53"/>
      <c r="J22" s="51"/>
      <c r="K22" s="52"/>
      <c r="L22" s="53"/>
      <c r="M22" s="51"/>
      <c r="N22" s="52"/>
      <c r="O22" s="53"/>
      <c r="P22" s="51"/>
      <c r="Q22" s="54"/>
      <c r="R22" s="55"/>
      <c r="S22" s="106">
        <v>1</v>
      </c>
      <c r="T22" s="107"/>
      <c r="U22" s="71"/>
      <c r="V22" s="108">
        <v>3</v>
      </c>
      <c r="W22" s="56"/>
      <c r="X22"/>
    </row>
    <row r="23" spans="1:24" s="2" customFormat="1" ht="20.100000000000001" customHeight="1" thickTop="1" thickBot="1" x14ac:dyDescent="0.25">
      <c r="A23" s="428" t="s">
        <v>16</v>
      </c>
      <c r="B23" s="429"/>
      <c r="C23" s="429"/>
      <c r="D23" s="430" t="s">
        <v>40</v>
      </c>
      <c r="E23" s="430"/>
      <c r="F23" s="423">
        <f>SUM(F18:H22)</f>
        <v>12</v>
      </c>
      <c r="G23" s="423"/>
      <c r="H23" s="423"/>
      <c r="I23" s="423">
        <f t="shared" ref="I23" si="6">SUM(I18:K22)</f>
        <v>3</v>
      </c>
      <c r="J23" s="423"/>
      <c r="K23" s="423"/>
      <c r="L23" s="423">
        <f t="shared" ref="L23" si="7">SUM(L18:N22)</f>
        <v>0</v>
      </c>
      <c r="M23" s="423"/>
      <c r="N23" s="423"/>
      <c r="O23" s="423">
        <f t="shared" ref="O23" si="8">SUM(O18:Q22)</f>
        <v>0</v>
      </c>
      <c r="P23" s="423"/>
      <c r="Q23" s="423"/>
      <c r="R23" s="312"/>
      <c r="S23" s="119" t="s">
        <v>17</v>
      </c>
      <c r="T23" s="120">
        <f>SUM(F23:Q23)</f>
        <v>15</v>
      </c>
      <c r="U23" s="121"/>
      <c r="V23" s="122">
        <f>SUM(V18:V22)</f>
        <v>15</v>
      </c>
      <c r="W23" s="123" t="s">
        <v>18</v>
      </c>
    </row>
    <row r="24" spans="1:24" s="6" customFormat="1" ht="15" customHeight="1" thickTop="1" x14ac:dyDescent="0.2">
      <c r="A24" s="124"/>
      <c r="B24" s="125"/>
      <c r="C24" s="126" t="s">
        <v>41</v>
      </c>
      <c r="D24" s="127"/>
      <c r="E24" s="82" t="s">
        <v>42</v>
      </c>
      <c r="F24" s="83"/>
      <c r="G24" s="84"/>
      <c r="H24" s="85"/>
      <c r="I24" s="86">
        <v>0</v>
      </c>
      <c r="J24" s="84" t="s">
        <v>19</v>
      </c>
      <c r="K24" s="85">
        <v>5</v>
      </c>
      <c r="L24" s="86"/>
      <c r="M24" s="84"/>
      <c r="N24" s="85"/>
      <c r="O24" s="86"/>
      <c r="P24" s="84"/>
      <c r="Q24" s="87"/>
      <c r="R24" s="55"/>
      <c r="S24" s="88"/>
      <c r="T24" s="89">
        <v>2</v>
      </c>
      <c r="U24" s="71"/>
      <c r="V24" s="48">
        <v>5</v>
      </c>
      <c r="W24" s="49"/>
      <c r="X24"/>
    </row>
    <row r="25" spans="1:24" s="6" customFormat="1" ht="15" customHeight="1" x14ac:dyDescent="0.2">
      <c r="A25" s="128"/>
      <c r="B25" s="125"/>
      <c r="C25" s="129" t="s">
        <v>43</v>
      </c>
      <c r="D25" s="130"/>
      <c r="E25" s="93" t="s">
        <v>44</v>
      </c>
      <c r="F25" s="94"/>
      <c r="G25" s="95"/>
      <c r="H25" s="96"/>
      <c r="I25" s="97"/>
      <c r="J25" s="95"/>
      <c r="K25" s="96"/>
      <c r="L25" s="97">
        <v>0</v>
      </c>
      <c r="M25" s="95" t="s">
        <v>19</v>
      </c>
      <c r="N25" s="96">
        <v>5</v>
      </c>
      <c r="O25" s="97"/>
      <c r="P25" s="95"/>
      <c r="Q25" s="98"/>
      <c r="R25" s="55"/>
      <c r="S25" s="99"/>
      <c r="T25" s="100">
        <v>3</v>
      </c>
      <c r="U25" s="71"/>
      <c r="V25" s="101">
        <v>5</v>
      </c>
      <c r="W25" s="102"/>
      <c r="X25"/>
    </row>
    <row r="26" spans="1:24" s="326" customFormat="1" ht="15" customHeight="1" x14ac:dyDescent="0.2">
      <c r="A26" s="329"/>
      <c r="B26" s="330"/>
      <c r="C26" s="283" t="s">
        <v>158</v>
      </c>
      <c r="D26" s="236"/>
      <c r="E26" s="331" t="s">
        <v>185</v>
      </c>
      <c r="F26" s="280"/>
      <c r="G26" s="232"/>
      <c r="H26" s="233"/>
      <c r="I26" s="280">
        <v>2</v>
      </c>
      <c r="J26" s="232" t="s">
        <v>19</v>
      </c>
      <c r="K26" s="233">
        <v>0</v>
      </c>
      <c r="L26" s="280"/>
      <c r="M26" s="232"/>
      <c r="N26" s="233"/>
      <c r="O26" s="280"/>
      <c r="P26" s="232"/>
      <c r="Q26" s="234"/>
      <c r="R26" s="278"/>
      <c r="S26" s="281">
        <v>2</v>
      </c>
      <c r="T26" s="282"/>
      <c r="U26" s="279"/>
      <c r="V26" s="245">
        <v>2</v>
      </c>
      <c r="W26" s="237"/>
      <c r="X26" s="268"/>
    </row>
    <row r="27" spans="1:24" ht="15" customHeight="1" x14ac:dyDescent="0.2">
      <c r="A27" s="249"/>
      <c r="B27" s="248"/>
      <c r="C27" s="283" t="s">
        <v>97</v>
      </c>
      <c r="D27" s="236"/>
      <c r="E27" s="231" t="s">
        <v>98</v>
      </c>
      <c r="F27" s="280"/>
      <c r="G27" s="232"/>
      <c r="H27" s="233"/>
      <c r="I27" s="280">
        <v>2</v>
      </c>
      <c r="J27" s="232" t="s">
        <v>19</v>
      </c>
      <c r="K27" s="233">
        <v>0</v>
      </c>
      <c r="L27" s="280"/>
      <c r="M27" s="232"/>
      <c r="N27" s="233"/>
      <c r="O27" s="280"/>
      <c r="P27" s="232"/>
      <c r="Q27" s="234"/>
      <c r="R27" s="278"/>
      <c r="S27" s="281">
        <v>2</v>
      </c>
      <c r="T27" s="282"/>
      <c r="U27" s="279"/>
      <c r="V27" s="245">
        <v>2</v>
      </c>
      <c r="W27" s="237"/>
      <c r="X27" s="268"/>
    </row>
    <row r="28" spans="1:24" ht="15" customHeight="1" x14ac:dyDescent="0.2">
      <c r="A28" s="249"/>
      <c r="B28" s="248"/>
      <c r="C28" s="283" t="s">
        <v>80</v>
      </c>
      <c r="D28" s="236"/>
      <c r="E28" s="231" t="s">
        <v>81</v>
      </c>
      <c r="F28" s="280"/>
      <c r="G28" s="232"/>
      <c r="H28" s="233"/>
      <c r="I28" s="280">
        <v>2</v>
      </c>
      <c r="J28" s="232" t="s">
        <v>19</v>
      </c>
      <c r="K28" s="233">
        <v>0</v>
      </c>
      <c r="L28" s="280"/>
      <c r="M28" s="232"/>
      <c r="N28" s="233"/>
      <c r="O28" s="280"/>
      <c r="P28" s="232"/>
      <c r="Q28" s="234"/>
      <c r="R28" s="278"/>
      <c r="S28" s="281">
        <v>2</v>
      </c>
      <c r="T28" s="282"/>
      <c r="U28" s="279"/>
      <c r="V28" s="245">
        <v>2</v>
      </c>
      <c r="W28" s="237"/>
      <c r="X28" s="268"/>
    </row>
    <row r="29" spans="1:24" ht="15" customHeight="1" x14ac:dyDescent="0.2">
      <c r="A29" s="249"/>
      <c r="B29" s="248"/>
      <c r="C29" s="283" t="s">
        <v>99</v>
      </c>
      <c r="D29" s="236"/>
      <c r="E29" s="231" t="s">
        <v>100</v>
      </c>
      <c r="F29" s="280"/>
      <c r="G29" s="232"/>
      <c r="H29" s="233"/>
      <c r="I29" s="280"/>
      <c r="J29" s="232"/>
      <c r="K29" s="233"/>
      <c r="L29" s="280">
        <v>2</v>
      </c>
      <c r="M29" s="232" t="s">
        <v>19</v>
      </c>
      <c r="N29" s="233">
        <v>0</v>
      </c>
      <c r="O29" s="280"/>
      <c r="P29" s="232"/>
      <c r="Q29" s="234"/>
      <c r="R29" s="278"/>
      <c r="S29" s="281">
        <v>3</v>
      </c>
      <c r="T29" s="282"/>
      <c r="U29" s="279"/>
      <c r="V29" s="245">
        <v>2</v>
      </c>
      <c r="W29" s="237"/>
      <c r="X29" s="268"/>
    </row>
    <row r="30" spans="1:24" ht="15" customHeight="1" x14ac:dyDescent="0.2">
      <c r="A30" s="249"/>
      <c r="B30" s="248"/>
      <c r="C30" s="283" t="s">
        <v>101</v>
      </c>
      <c r="D30" s="236"/>
      <c r="E30" s="231" t="s">
        <v>102</v>
      </c>
      <c r="F30" s="280"/>
      <c r="G30" s="232"/>
      <c r="H30" s="233"/>
      <c r="I30" s="280">
        <v>0</v>
      </c>
      <c r="J30" s="232" t="s">
        <v>19</v>
      </c>
      <c r="K30" s="233">
        <v>4</v>
      </c>
      <c r="L30" s="280"/>
      <c r="M30" s="232"/>
      <c r="N30" s="233"/>
      <c r="O30" s="280"/>
      <c r="P30" s="232"/>
      <c r="Q30" s="234"/>
      <c r="R30" s="278"/>
      <c r="S30" s="281"/>
      <c r="T30" s="282">
        <v>2</v>
      </c>
      <c r="U30" s="279"/>
      <c r="V30" s="245">
        <v>4</v>
      </c>
      <c r="W30" s="237"/>
      <c r="X30" s="268"/>
    </row>
    <row r="31" spans="1:24" ht="15" customHeight="1" x14ac:dyDescent="0.2">
      <c r="A31" s="249"/>
      <c r="B31" s="248"/>
      <c r="C31" s="283" t="s">
        <v>103</v>
      </c>
      <c r="D31" s="236"/>
      <c r="E31" s="231" t="s">
        <v>104</v>
      </c>
      <c r="F31" s="280"/>
      <c r="G31" s="232"/>
      <c r="H31" s="233"/>
      <c r="I31" s="280">
        <v>0</v>
      </c>
      <c r="J31" s="232" t="s">
        <v>19</v>
      </c>
      <c r="K31" s="233">
        <v>4</v>
      </c>
      <c r="L31" s="280"/>
      <c r="M31" s="232"/>
      <c r="N31" s="233"/>
      <c r="O31" s="280"/>
      <c r="P31" s="232"/>
      <c r="Q31" s="234"/>
      <c r="R31" s="278"/>
      <c r="S31" s="281"/>
      <c r="T31" s="282">
        <v>2</v>
      </c>
      <c r="U31" s="279"/>
      <c r="V31" s="245">
        <v>4</v>
      </c>
      <c r="W31" s="237"/>
      <c r="X31" s="268"/>
    </row>
    <row r="32" spans="1:24" ht="15" customHeight="1" x14ac:dyDescent="0.2">
      <c r="A32" s="249"/>
      <c r="B32" s="248"/>
      <c r="C32" s="283" t="s">
        <v>105</v>
      </c>
      <c r="D32" s="236"/>
      <c r="E32" s="231" t="s">
        <v>106</v>
      </c>
      <c r="F32" s="280"/>
      <c r="G32" s="232"/>
      <c r="H32" s="233"/>
      <c r="I32" s="280">
        <v>2</v>
      </c>
      <c r="J32" s="232" t="s">
        <v>19</v>
      </c>
      <c r="K32" s="233">
        <v>0</v>
      </c>
      <c r="L32" s="280"/>
      <c r="M32" s="232"/>
      <c r="N32" s="233"/>
      <c r="O32" s="280"/>
      <c r="P32" s="232"/>
      <c r="Q32" s="234"/>
      <c r="R32" s="278"/>
      <c r="S32" s="281">
        <v>2</v>
      </c>
      <c r="T32" s="282"/>
      <c r="U32" s="279"/>
      <c r="V32" s="245">
        <v>2</v>
      </c>
      <c r="W32" s="237"/>
      <c r="X32" s="268"/>
    </row>
    <row r="33" spans="1:25" ht="15" customHeight="1" x14ac:dyDescent="0.2">
      <c r="A33" s="249"/>
      <c r="B33" s="248"/>
      <c r="C33" s="283" t="s">
        <v>107</v>
      </c>
      <c r="D33" s="236"/>
      <c r="E33" s="231" t="s">
        <v>108</v>
      </c>
      <c r="F33" s="280"/>
      <c r="G33" s="232"/>
      <c r="H33" s="233"/>
      <c r="I33" s="280">
        <v>4</v>
      </c>
      <c r="J33" s="232" t="s">
        <v>19</v>
      </c>
      <c r="K33" s="233">
        <v>0</v>
      </c>
      <c r="L33" s="280"/>
      <c r="M33" s="232"/>
      <c r="N33" s="233"/>
      <c r="O33" s="280"/>
      <c r="P33" s="232"/>
      <c r="Q33" s="234"/>
      <c r="R33" s="278"/>
      <c r="S33" s="281">
        <v>2</v>
      </c>
      <c r="T33" s="282"/>
      <c r="U33" s="279"/>
      <c r="V33" s="245">
        <v>4</v>
      </c>
      <c r="W33" s="237"/>
      <c r="X33" s="268"/>
    </row>
    <row r="34" spans="1:25" ht="15" customHeight="1" x14ac:dyDescent="0.2">
      <c r="A34" s="249"/>
      <c r="B34" s="248"/>
      <c r="C34" s="283" t="s">
        <v>109</v>
      </c>
      <c r="D34" s="236"/>
      <c r="E34" s="231" t="s">
        <v>110</v>
      </c>
      <c r="F34" s="280"/>
      <c r="G34" s="232"/>
      <c r="H34" s="233"/>
      <c r="I34" s="280"/>
      <c r="J34" s="232"/>
      <c r="K34" s="233"/>
      <c r="L34" s="280">
        <v>0</v>
      </c>
      <c r="M34" s="232" t="s">
        <v>19</v>
      </c>
      <c r="N34" s="233">
        <v>4</v>
      </c>
      <c r="O34" s="280"/>
      <c r="P34" s="232"/>
      <c r="Q34" s="234"/>
      <c r="R34" s="278"/>
      <c r="S34" s="281"/>
      <c r="T34" s="282">
        <v>3</v>
      </c>
      <c r="U34" s="279"/>
      <c r="V34" s="245">
        <v>4</v>
      </c>
      <c r="W34" s="237"/>
      <c r="X34" s="268"/>
    </row>
    <row r="35" spans="1:25" ht="15" customHeight="1" x14ac:dyDescent="0.2">
      <c r="A35" s="249"/>
      <c r="B35" s="248"/>
      <c r="C35" s="283" t="s">
        <v>111</v>
      </c>
      <c r="D35" s="236"/>
      <c r="E35" s="231" t="s">
        <v>112</v>
      </c>
      <c r="F35" s="280"/>
      <c r="G35" s="232"/>
      <c r="H35" s="233"/>
      <c r="I35" s="280">
        <v>2</v>
      </c>
      <c r="J35" s="232" t="s">
        <v>19</v>
      </c>
      <c r="K35" s="233">
        <v>0</v>
      </c>
      <c r="L35" s="280"/>
      <c r="M35" s="232"/>
      <c r="N35" s="233"/>
      <c r="O35" s="280"/>
      <c r="P35" s="232"/>
      <c r="Q35" s="234"/>
      <c r="R35" s="278"/>
      <c r="S35" s="281">
        <v>2</v>
      </c>
      <c r="T35" s="282"/>
      <c r="U35" s="279"/>
      <c r="V35" s="245">
        <v>2</v>
      </c>
      <c r="W35" s="237"/>
      <c r="X35" s="268"/>
    </row>
    <row r="36" spans="1:25" ht="15" customHeight="1" x14ac:dyDescent="0.2">
      <c r="A36" s="249"/>
      <c r="B36" s="248"/>
      <c r="C36" s="283"/>
      <c r="D36" s="250"/>
      <c r="E36" s="285" t="s">
        <v>73</v>
      </c>
      <c r="F36" s="280"/>
      <c r="G36" s="232"/>
      <c r="H36" s="233"/>
      <c r="I36" s="286"/>
      <c r="J36" s="286"/>
      <c r="K36" s="287"/>
      <c r="L36" s="280"/>
      <c r="M36" s="232"/>
      <c r="N36" s="233"/>
      <c r="O36" s="280"/>
      <c r="P36" s="232"/>
      <c r="Q36" s="234"/>
      <c r="R36" s="278"/>
      <c r="S36" s="281"/>
      <c r="T36" s="285" t="s">
        <v>74</v>
      </c>
      <c r="U36" s="279"/>
      <c r="V36" s="257">
        <f>SUM(V24:V35)</f>
        <v>38</v>
      </c>
      <c r="W36" s="258"/>
    </row>
    <row r="37" spans="1:25" ht="15" customHeight="1" thickBot="1" x14ac:dyDescent="0.25">
      <c r="A37" s="249"/>
      <c r="B37" s="248"/>
      <c r="C37" s="284"/>
      <c r="D37" s="226"/>
      <c r="E37" s="313" t="s">
        <v>170</v>
      </c>
      <c r="F37" s="280"/>
      <c r="G37" s="232"/>
      <c r="H37" s="233"/>
      <c r="I37" s="463">
        <v>0</v>
      </c>
      <c r="J37" s="464"/>
      <c r="K37" s="499"/>
      <c r="L37" s="495">
        <v>10</v>
      </c>
      <c r="M37" s="464"/>
      <c r="N37" s="499"/>
      <c r="O37" s="495">
        <v>5</v>
      </c>
      <c r="P37" s="464"/>
      <c r="Q37" s="496"/>
      <c r="R37" s="278"/>
      <c r="S37" s="281"/>
      <c r="T37" s="282"/>
      <c r="U37" s="279"/>
      <c r="V37" s="247">
        <v>15</v>
      </c>
      <c r="W37" s="288"/>
    </row>
    <row r="38" spans="1:25" s="2" customFormat="1" ht="20.100000000000001" customHeight="1" thickTop="1" thickBot="1" x14ac:dyDescent="0.25">
      <c r="A38" s="419" t="s">
        <v>16</v>
      </c>
      <c r="B38" s="420"/>
      <c r="C38" s="420"/>
      <c r="D38" s="421" t="s">
        <v>45</v>
      </c>
      <c r="E38" s="421"/>
      <c r="F38" s="422">
        <f>SUM(F24:H37)</f>
        <v>0</v>
      </c>
      <c r="G38" s="422"/>
      <c r="H38" s="422"/>
      <c r="I38" s="422">
        <f t="shared" ref="I38" si="9">SUM(I24:K37)</f>
        <v>27</v>
      </c>
      <c r="J38" s="422"/>
      <c r="K38" s="422"/>
      <c r="L38" s="422">
        <f t="shared" ref="L38" si="10">SUM(L24:N37)</f>
        <v>21</v>
      </c>
      <c r="M38" s="422"/>
      <c r="N38" s="422"/>
      <c r="O38" s="422">
        <f t="shared" ref="O38" si="11">SUM(O24:Q37)</f>
        <v>5</v>
      </c>
      <c r="P38" s="422"/>
      <c r="Q38" s="422"/>
      <c r="R38" s="133"/>
      <c r="S38" s="134" t="s">
        <v>17</v>
      </c>
      <c r="T38" s="135">
        <f>SUM(F38:Q38)</f>
        <v>53</v>
      </c>
      <c r="U38" s="136"/>
      <c r="V38" s="311">
        <f>SUM(V36:V37)</f>
        <v>53</v>
      </c>
      <c r="W38" s="137" t="s">
        <v>18</v>
      </c>
    </row>
    <row r="39" spans="1:25" s="6" customFormat="1" ht="15" customHeight="1" thickTop="1" x14ac:dyDescent="0.2">
      <c r="A39" s="139"/>
      <c r="B39" s="140"/>
      <c r="C39" s="333" t="s">
        <v>159</v>
      </c>
      <c r="D39" s="141"/>
      <c r="E39" s="142" t="s">
        <v>46</v>
      </c>
      <c r="F39" s="143"/>
      <c r="G39" s="144"/>
      <c r="H39" s="145"/>
      <c r="I39" s="146"/>
      <c r="J39" s="144"/>
      <c r="K39" s="145"/>
      <c r="L39" s="404">
        <v>5</v>
      </c>
      <c r="M39" s="405"/>
      <c r="N39" s="406"/>
      <c r="O39" s="146"/>
      <c r="P39" s="144"/>
      <c r="Q39" s="147"/>
      <c r="R39" s="148"/>
      <c r="S39" s="149"/>
      <c r="T39" s="150">
        <v>3</v>
      </c>
      <c r="U39" s="151"/>
      <c r="V39" s="335">
        <v>5</v>
      </c>
      <c r="W39" s="336"/>
      <c r="X39"/>
      <c r="Y39" s="138"/>
    </row>
    <row r="40" spans="1:25" s="6" customFormat="1" ht="15" customHeight="1" thickBot="1" x14ac:dyDescent="0.25">
      <c r="A40" s="4"/>
      <c r="B40" s="152"/>
      <c r="C40" s="334" t="s">
        <v>160</v>
      </c>
      <c r="D40" s="153"/>
      <c r="E40" s="154" t="s">
        <v>47</v>
      </c>
      <c r="F40" s="155"/>
      <c r="G40" s="332"/>
      <c r="H40" s="157"/>
      <c r="I40" s="158"/>
      <c r="J40" s="332"/>
      <c r="K40" s="157"/>
      <c r="L40" s="158"/>
      <c r="M40" s="332"/>
      <c r="N40" s="157"/>
      <c r="O40" s="407">
        <v>25</v>
      </c>
      <c r="P40" s="408"/>
      <c r="Q40" s="409"/>
      <c r="R40" s="148"/>
      <c r="S40" s="159"/>
      <c r="T40" s="160">
        <v>4</v>
      </c>
      <c r="U40" s="151"/>
      <c r="V40" s="337">
        <v>25</v>
      </c>
      <c r="W40" s="338"/>
      <c r="X40"/>
      <c r="Y40" s="138"/>
    </row>
    <row r="41" spans="1:25" s="6" customFormat="1" ht="20.100000000000001" customHeight="1" thickTop="1" thickBot="1" x14ac:dyDescent="0.25">
      <c r="A41" s="26"/>
      <c r="B41" s="161"/>
      <c r="C41" s="28"/>
      <c r="D41" s="410" t="s">
        <v>48</v>
      </c>
      <c r="E41" s="410"/>
      <c r="F41" s="411">
        <f>SUM(F39:H40)</f>
        <v>0</v>
      </c>
      <c r="G41" s="411"/>
      <c r="H41" s="411"/>
      <c r="I41" s="411">
        <f t="shared" ref="I41" si="12">SUM(I39:K40)</f>
        <v>0</v>
      </c>
      <c r="J41" s="411"/>
      <c r="K41" s="411"/>
      <c r="L41" s="411">
        <f t="shared" ref="L41" si="13">SUM(L39:N40)</f>
        <v>5</v>
      </c>
      <c r="M41" s="411"/>
      <c r="N41" s="411"/>
      <c r="O41" s="411">
        <f t="shared" ref="O41" si="14">SUM(O39:Q40)</f>
        <v>25</v>
      </c>
      <c r="P41" s="411"/>
      <c r="Q41" s="411"/>
      <c r="R41" s="162"/>
      <c r="S41" s="163" t="s">
        <v>17</v>
      </c>
      <c r="T41" s="164">
        <f>SUM(F41:Q41)</f>
        <v>30</v>
      </c>
      <c r="U41" s="165"/>
      <c r="V41" s="166">
        <f>SUM(V39:V40)</f>
        <v>30</v>
      </c>
      <c r="W41" s="167" t="s">
        <v>18</v>
      </c>
      <c r="X41"/>
    </row>
    <row r="42" spans="1:25" s="6" customFormat="1" ht="24.95" customHeight="1" thickTop="1" thickBot="1" x14ac:dyDescent="0.25">
      <c r="A42" s="168"/>
      <c r="B42" s="169"/>
      <c r="C42" s="170" t="s">
        <v>49</v>
      </c>
      <c r="D42" s="170"/>
      <c r="E42" s="171"/>
      <c r="F42" s="414">
        <f>SUM(F10,F13,F17,F23,F38,F41)</f>
        <v>30</v>
      </c>
      <c r="G42" s="414"/>
      <c r="H42" s="414"/>
      <c r="I42" s="414">
        <f t="shared" ref="I42" si="15">SUM(I10,I13,I17,I23,I38,I41)</f>
        <v>30</v>
      </c>
      <c r="J42" s="414"/>
      <c r="K42" s="414"/>
      <c r="L42" s="414">
        <f t="shared" ref="L42" si="16">SUM(L10,L13,L17,L23,L38,L41)</f>
        <v>30</v>
      </c>
      <c r="M42" s="414"/>
      <c r="N42" s="414"/>
      <c r="O42" s="414">
        <f t="shared" ref="O42" si="17">SUM(O10,O13,O17,O23,O38,O41)</f>
        <v>30</v>
      </c>
      <c r="P42" s="414"/>
      <c r="Q42" s="414"/>
      <c r="R42" s="172"/>
      <c r="S42" s="173" t="s">
        <v>50</v>
      </c>
      <c r="T42" s="174">
        <f>SUM(F42:Q42)</f>
        <v>120</v>
      </c>
      <c r="U42" s="175"/>
      <c r="V42" s="176">
        <f>SUM(V10,V13,V17,V23,V38,V41)</f>
        <v>120</v>
      </c>
      <c r="W42" s="177" t="s">
        <v>18</v>
      </c>
      <c r="X42"/>
    </row>
    <row r="43" spans="1:25" s="6" customFormat="1" ht="12.75" customHeight="1" thickTop="1" x14ac:dyDescent="0.2">
      <c r="D43" s="5"/>
      <c r="E43" s="178"/>
      <c r="F43" s="179"/>
      <c r="G43" s="180"/>
      <c r="H43" s="181"/>
      <c r="I43" s="179"/>
      <c r="J43" s="180"/>
      <c r="K43" s="181"/>
      <c r="L43" s="179"/>
      <c r="M43" s="180"/>
      <c r="N43" s="181"/>
      <c r="O43" s="179"/>
      <c r="P43" s="180"/>
      <c r="Q43" s="181"/>
      <c r="R43" s="182"/>
      <c r="S43" s="180"/>
      <c r="T43" s="180"/>
      <c r="U43" s="180"/>
      <c r="V43" s="179"/>
      <c r="W43" s="180"/>
      <c r="X43"/>
    </row>
    <row r="44" spans="1:25" s="6" customFormat="1" ht="12.75" customHeight="1" x14ac:dyDescent="0.2">
      <c r="D44" s="5"/>
      <c r="E44" s="178"/>
      <c r="F44" s="183"/>
      <c r="G44" s="35"/>
      <c r="H44" s="184"/>
      <c r="I44" s="183"/>
      <c r="J44" s="35"/>
      <c r="K44" s="184"/>
      <c r="L44" s="183"/>
      <c r="M44" s="35"/>
      <c r="N44" s="184"/>
      <c r="O44" s="183"/>
      <c r="P44" s="35"/>
      <c r="Q44" s="184"/>
      <c r="S44" s="35"/>
      <c r="T44" s="35"/>
      <c r="U44" s="35"/>
      <c r="V44" s="183"/>
      <c r="W44" s="35"/>
      <c r="X44"/>
    </row>
    <row r="45" spans="1:25" s="6" customFormat="1" ht="15" customHeight="1" x14ac:dyDescent="0.2">
      <c r="C45" s="314" t="s">
        <v>156</v>
      </c>
      <c r="D45" s="412" t="s">
        <v>168</v>
      </c>
      <c r="E45" s="412"/>
      <c r="F45" s="412"/>
      <c r="G45" s="412"/>
      <c r="H45" s="412"/>
      <c r="I45" s="412"/>
      <c r="J45" s="412"/>
      <c r="K45" s="412"/>
      <c r="L45" s="412"/>
      <c r="M45" s="412"/>
      <c r="N45" s="412"/>
      <c r="O45" s="412"/>
      <c r="P45" s="412"/>
      <c r="Q45" s="412"/>
      <c r="R45" s="412"/>
      <c r="S45" s="412"/>
      <c r="T45" s="412"/>
      <c r="U45" s="412"/>
      <c r="V45" s="413"/>
      <c r="W45" s="35"/>
      <c r="X45"/>
    </row>
    <row r="46" spans="1:25" s="6" customFormat="1" ht="50.1" customHeight="1" x14ac:dyDescent="0.2">
      <c r="C46" s="314" t="s">
        <v>164</v>
      </c>
      <c r="D46" s="412" t="s">
        <v>157</v>
      </c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R46" s="412"/>
      <c r="S46" s="412"/>
      <c r="T46" s="412"/>
      <c r="U46" s="412"/>
      <c r="V46" s="413"/>
      <c r="W46" s="35"/>
      <c r="X46"/>
    </row>
    <row r="47" spans="1:25" s="184" customFormat="1" ht="15" customHeight="1" x14ac:dyDescent="0.2">
      <c r="A47" s="185"/>
      <c r="B47" s="186"/>
      <c r="C47" s="187" t="s">
        <v>75</v>
      </c>
      <c r="D47" s="402" t="s">
        <v>51</v>
      </c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3"/>
      <c r="W47" s="188"/>
    </row>
  </sheetData>
  <mergeCells count="63">
    <mergeCell ref="I9:K9"/>
    <mergeCell ref="F7:H7"/>
    <mergeCell ref="I7:K7"/>
    <mergeCell ref="L7:N7"/>
    <mergeCell ref="O7:Q7"/>
    <mergeCell ref="A1:W1"/>
    <mergeCell ref="A3:W3"/>
    <mergeCell ref="A5:W5"/>
    <mergeCell ref="A2:W2"/>
    <mergeCell ref="V7:W7"/>
    <mergeCell ref="A4:W4"/>
    <mergeCell ref="F6:Q6"/>
    <mergeCell ref="S6:W6"/>
    <mergeCell ref="A38:C38"/>
    <mergeCell ref="D38:E38"/>
    <mergeCell ref="F38:H38"/>
    <mergeCell ref="I38:K38"/>
    <mergeCell ref="L38:N38"/>
    <mergeCell ref="F41:H41"/>
    <mergeCell ref="I41:K41"/>
    <mergeCell ref="L41:N41"/>
    <mergeCell ref="O41:Q41"/>
    <mergeCell ref="O37:Q37"/>
    <mergeCell ref="O38:Q38"/>
    <mergeCell ref="I37:K37"/>
    <mergeCell ref="L37:N37"/>
    <mergeCell ref="O17:Q17"/>
    <mergeCell ref="S9:T9"/>
    <mergeCell ref="A13:C13"/>
    <mergeCell ref="D13:E13"/>
    <mergeCell ref="F13:H13"/>
    <mergeCell ref="I13:K13"/>
    <mergeCell ref="L13:N13"/>
    <mergeCell ref="O13:Q13"/>
    <mergeCell ref="O10:Q10"/>
    <mergeCell ref="L9:N9"/>
    <mergeCell ref="A10:C10"/>
    <mergeCell ref="D10:E10"/>
    <mergeCell ref="F10:H10"/>
    <mergeCell ref="I10:K10"/>
    <mergeCell ref="L10:N10"/>
    <mergeCell ref="F9:H9"/>
    <mergeCell ref="A17:C17"/>
    <mergeCell ref="D17:E17"/>
    <mergeCell ref="F17:H17"/>
    <mergeCell ref="I17:K17"/>
    <mergeCell ref="L17:N17"/>
    <mergeCell ref="D47:V47"/>
    <mergeCell ref="D46:V46"/>
    <mergeCell ref="A23:C23"/>
    <mergeCell ref="D23:E23"/>
    <mergeCell ref="F23:H23"/>
    <mergeCell ref="I23:K23"/>
    <mergeCell ref="L23:N23"/>
    <mergeCell ref="O23:Q23"/>
    <mergeCell ref="F42:H42"/>
    <mergeCell ref="I42:K42"/>
    <mergeCell ref="L42:N42"/>
    <mergeCell ref="O42:Q42"/>
    <mergeCell ref="D45:V45"/>
    <mergeCell ref="L39:N39"/>
    <mergeCell ref="O40:Q40"/>
    <mergeCell ref="D41:E41"/>
  </mergeCells>
  <pageMargins left="0.79" right="0.79" top="0.98" bottom="0.98" header="0.5" footer="0.5"/>
  <pageSetup paperSize="9" orientation="portrait" horizontalDpi="1200" verticalDpi="1200" r:id="rId1"/>
  <headerFooter alignWithMargins="0"/>
  <webPublishItems count="1">
    <webPublishItem id="7288" divId="bioMSc_2015 2015-08-05_7288" sourceType="range" sourceRef="A1:W46" destinationFile="D:\www-sites\Intezet\Oktat\MSc\tanterv\bioMSc-MIM_2015.htm"/>
  </webPublishItem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9"/>
  <sheetViews>
    <sheetView workbookViewId="0">
      <selection sqref="A1:W1"/>
    </sheetView>
  </sheetViews>
  <sheetFormatPr defaultRowHeight="12.75" x14ac:dyDescent="0.2"/>
  <cols>
    <col min="1" max="2" width="0.85546875" style="191" customWidth="1"/>
    <col min="3" max="3" width="8.7109375" style="191" customWidth="1"/>
    <col min="4" max="4" width="1.7109375" style="192" customWidth="1"/>
    <col min="5" max="5" width="40.7109375" style="263" customWidth="1"/>
    <col min="6" max="6" width="2.7109375" style="196" customWidth="1"/>
    <col min="7" max="7" width="1.28515625" style="197" customWidth="1"/>
    <col min="8" max="8" width="2.7109375" style="198" customWidth="1"/>
    <col min="9" max="9" width="2.7109375" style="196" customWidth="1"/>
    <col min="10" max="10" width="1.28515625" style="197" customWidth="1"/>
    <col min="11" max="11" width="2.7109375" style="198" customWidth="1"/>
    <col min="12" max="12" width="2.7109375" style="196" customWidth="1"/>
    <col min="13" max="13" width="1.28515625" style="197" customWidth="1"/>
    <col min="14" max="14" width="2.7109375" style="198" customWidth="1"/>
    <col min="15" max="15" width="2.7109375" style="196" customWidth="1"/>
    <col min="16" max="16" width="1.28515625" style="197" customWidth="1"/>
    <col min="17" max="17" width="2.7109375" style="198" customWidth="1"/>
    <col min="18" max="18" width="1.28515625" style="191" customWidth="1"/>
    <col min="19" max="20" width="5.7109375" style="197" customWidth="1"/>
    <col min="21" max="21" width="1.7109375" style="197" customWidth="1"/>
    <col min="22" max="22" width="3.7109375" style="196" customWidth="1"/>
    <col min="23" max="23" width="2.28515625" style="262" customWidth="1"/>
    <col min="24" max="24" width="1.28515625" style="191" customWidth="1"/>
    <col min="25" max="16384" width="9.140625" style="191"/>
  </cols>
  <sheetData>
    <row r="1" spans="1:48" s="351" customFormat="1" ht="20.100000000000001" customHeight="1" x14ac:dyDescent="0.25">
      <c r="A1" s="480" t="s">
        <v>53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350"/>
    </row>
    <row r="2" spans="1:48" ht="24.95" customHeight="1" x14ac:dyDescent="0.2">
      <c r="A2" s="497" t="s">
        <v>113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</row>
    <row r="3" spans="1:48" s="2" customFormat="1" ht="20.100000000000001" customHeight="1" x14ac:dyDescent="0.2">
      <c r="A3" s="482" t="s">
        <v>172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317"/>
      <c r="Y3" s="3"/>
      <c r="Z3" s="319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</row>
    <row r="4" spans="1:48" s="194" customFormat="1" ht="30" customHeight="1" x14ac:dyDescent="0.2">
      <c r="A4" s="454">
        <v>42501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193"/>
    </row>
    <row r="5" spans="1:48" ht="9.9499999999999993" customHeight="1" thickBot="1" x14ac:dyDescent="0.25">
      <c r="A5" s="484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195"/>
      <c r="Y5" s="190"/>
    </row>
    <row r="6" spans="1:48" s="209" customFormat="1" ht="15" customHeight="1" thickTop="1" x14ac:dyDescent="0.2">
      <c r="A6" s="201"/>
      <c r="C6" s="203" t="s">
        <v>2</v>
      </c>
      <c r="D6" s="322"/>
      <c r="E6" s="265" t="s">
        <v>3</v>
      </c>
      <c r="F6" s="477" t="s">
        <v>4</v>
      </c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9"/>
      <c r="R6" s="271"/>
      <c r="S6" s="487" t="s">
        <v>5</v>
      </c>
      <c r="T6" s="488"/>
      <c r="U6" s="488"/>
      <c r="V6" s="488"/>
      <c r="W6" s="489"/>
      <c r="X6" s="207"/>
    </row>
    <row r="7" spans="1:48" s="217" customFormat="1" ht="15" customHeight="1" thickBot="1" x14ac:dyDescent="0.25">
      <c r="A7" s="210"/>
      <c r="C7" s="212"/>
      <c r="D7" s="272"/>
      <c r="E7" s="214"/>
      <c r="F7" s="470" t="s">
        <v>6</v>
      </c>
      <c r="G7" s="471"/>
      <c r="H7" s="472"/>
      <c r="I7" s="473" t="s">
        <v>7</v>
      </c>
      <c r="J7" s="471"/>
      <c r="K7" s="472"/>
      <c r="L7" s="473" t="s">
        <v>8</v>
      </c>
      <c r="M7" s="471"/>
      <c r="N7" s="472"/>
      <c r="O7" s="473" t="s">
        <v>9</v>
      </c>
      <c r="P7" s="471"/>
      <c r="Q7" s="498"/>
      <c r="R7" s="273"/>
      <c r="S7" s="215" t="s">
        <v>10</v>
      </c>
      <c r="T7" s="216" t="s">
        <v>11</v>
      </c>
      <c r="U7" s="401"/>
      <c r="V7" s="475" t="s">
        <v>12</v>
      </c>
      <c r="W7" s="500"/>
      <c r="X7" s="207"/>
    </row>
    <row r="8" spans="1:48" ht="5.0999999999999996" customHeight="1" thickTop="1" thickBot="1" x14ac:dyDescent="0.25">
      <c r="A8" s="218"/>
      <c r="C8" s="274"/>
      <c r="D8" s="260"/>
      <c r="E8" s="276" t="s">
        <v>13</v>
      </c>
      <c r="F8" s="199"/>
      <c r="I8" s="196" t="s">
        <v>13</v>
      </c>
      <c r="L8" s="196" t="s">
        <v>13</v>
      </c>
      <c r="O8" s="196" t="s">
        <v>13</v>
      </c>
      <c r="R8" s="277"/>
      <c r="S8" s="197" t="s">
        <v>14</v>
      </c>
      <c r="T8" s="197" t="s">
        <v>14</v>
      </c>
      <c r="U8" s="224"/>
      <c r="V8" s="225"/>
      <c r="X8" s="189"/>
    </row>
    <row r="9" spans="1:48" s="2" customFormat="1" ht="15" customHeight="1" thickTop="1" thickBot="1" x14ac:dyDescent="0.25">
      <c r="A9" s="39"/>
      <c r="B9" s="40"/>
      <c r="C9" s="296"/>
      <c r="D9" s="41"/>
      <c r="E9" s="42" t="s">
        <v>155</v>
      </c>
      <c r="F9" s="449">
        <v>2</v>
      </c>
      <c r="G9" s="450"/>
      <c r="H9" s="451"/>
      <c r="I9" s="452">
        <v>2</v>
      </c>
      <c r="J9" s="450"/>
      <c r="K9" s="451"/>
      <c r="L9" s="452">
        <v>2</v>
      </c>
      <c r="M9" s="450"/>
      <c r="N9" s="451"/>
      <c r="O9" s="43"/>
      <c r="P9" s="44"/>
      <c r="Q9" s="45"/>
      <c r="R9" s="46"/>
      <c r="S9" s="449" t="s">
        <v>15</v>
      </c>
      <c r="T9" s="453"/>
      <c r="U9" s="47"/>
      <c r="V9" s="48">
        <v>6</v>
      </c>
      <c r="W9" s="49"/>
    </row>
    <row r="10" spans="1:48" s="63" customFormat="1" ht="20.100000000000001" customHeight="1" thickTop="1" thickBot="1" x14ac:dyDescent="0.25">
      <c r="A10" s="438" t="s">
        <v>16</v>
      </c>
      <c r="B10" s="439"/>
      <c r="C10" s="439"/>
      <c r="D10" s="440" t="s">
        <v>182</v>
      </c>
      <c r="E10" s="440"/>
      <c r="F10" s="433">
        <f>SUM(F9)</f>
        <v>2</v>
      </c>
      <c r="G10" s="433"/>
      <c r="H10" s="433"/>
      <c r="I10" s="433">
        <f>SUM(I9)</f>
        <v>2</v>
      </c>
      <c r="J10" s="433"/>
      <c r="K10" s="433"/>
      <c r="L10" s="433">
        <f>SUM(L9)</f>
        <v>2</v>
      </c>
      <c r="M10" s="433"/>
      <c r="N10" s="433"/>
      <c r="O10" s="433">
        <f>SUM(O9:Q9)</f>
        <v>0</v>
      </c>
      <c r="P10" s="433"/>
      <c r="Q10" s="433"/>
      <c r="R10" s="57"/>
      <c r="S10" s="58" t="s">
        <v>17</v>
      </c>
      <c r="T10" s="59">
        <f>SUM(F10:Q10)</f>
        <v>6</v>
      </c>
      <c r="U10" s="60"/>
      <c r="V10" s="61">
        <f>SUM(V9)</f>
        <v>6</v>
      </c>
      <c r="W10" s="62" t="s">
        <v>18</v>
      </c>
    </row>
    <row r="11" spans="1:48" s="2" customFormat="1" ht="15" customHeight="1" thickTop="1" x14ac:dyDescent="0.2">
      <c r="A11" s="64"/>
      <c r="B11" s="65"/>
      <c r="C11" s="348" t="s">
        <v>166</v>
      </c>
      <c r="D11" s="300"/>
      <c r="E11" s="301" t="s">
        <v>178</v>
      </c>
      <c r="F11" s="66">
        <v>2</v>
      </c>
      <c r="G11" s="67" t="s">
        <v>19</v>
      </c>
      <c r="H11" s="68">
        <v>0</v>
      </c>
      <c r="I11" s="69"/>
      <c r="J11" s="67"/>
      <c r="K11" s="68"/>
      <c r="L11" s="69"/>
      <c r="M11" s="67"/>
      <c r="N11" s="68"/>
      <c r="O11" s="69"/>
      <c r="P11" s="67"/>
      <c r="Q11" s="70"/>
      <c r="R11" s="55"/>
      <c r="S11" s="341" t="s">
        <v>181</v>
      </c>
      <c r="T11" s="342"/>
      <c r="U11" s="339"/>
      <c r="V11" s="345">
        <v>2</v>
      </c>
      <c r="W11" s="346"/>
      <c r="Y11" s="325" t="s">
        <v>169</v>
      </c>
    </row>
    <row r="12" spans="1:48" s="2" customFormat="1" ht="15" customHeight="1" thickBot="1" x14ac:dyDescent="0.25">
      <c r="A12" s="297"/>
      <c r="B12" s="298"/>
      <c r="C12" s="349" t="s">
        <v>167</v>
      </c>
      <c r="D12" s="302"/>
      <c r="E12" s="303" t="s">
        <v>179</v>
      </c>
      <c r="F12" s="308">
        <v>0</v>
      </c>
      <c r="G12" s="305" t="s">
        <v>19</v>
      </c>
      <c r="H12" s="306">
        <v>2</v>
      </c>
      <c r="I12" s="310"/>
      <c r="J12" s="305"/>
      <c r="K12" s="309"/>
      <c r="L12" s="304"/>
      <c r="M12" s="305"/>
      <c r="N12" s="309"/>
      <c r="O12" s="304"/>
      <c r="P12" s="305"/>
      <c r="Q12" s="307"/>
      <c r="R12" s="299"/>
      <c r="S12" s="343"/>
      <c r="T12" s="344">
        <v>1</v>
      </c>
      <c r="U12" s="340"/>
      <c r="V12" s="324">
        <v>2</v>
      </c>
      <c r="W12" s="347"/>
      <c r="Y12" s="325" t="s">
        <v>169</v>
      </c>
    </row>
    <row r="13" spans="1:48" s="2" customFormat="1" ht="20.100000000000001" customHeight="1" thickTop="1" thickBot="1" x14ac:dyDescent="0.25">
      <c r="A13" s="434" t="s">
        <v>16</v>
      </c>
      <c r="B13" s="435"/>
      <c r="C13" s="435"/>
      <c r="D13" s="436" t="s">
        <v>20</v>
      </c>
      <c r="E13" s="436"/>
      <c r="F13" s="437">
        <f>SUM(F11:H12)</f>
        <v>4</v>
      </c>
      <c r="G13" s="437"/>
      <c r="H13" s="437"/>
      <c r="I13" s="437">
        <f t="shared" ref="I13" si="0">SUM(I11:K12)</f>
        <v>0</v>
      </c>
      <c r="J13" s="437"/>
      <c r="K13" s="437"/>
      <c r="L13" s="437">
        <f t="shared" ref="L13" si="1">SUM(L11:N12)</f>
        <v>0</v>
      </c>
      <c r="M13" s="437"/>
      <c r="N13" s="437"/>
      <c r="O13" s="437">
        <f t="shared" ref="O13" si="2">SUM(O11:Q12)</f>
        <v>0</v>
      </c>
      <c r="P13" s="437"/>
      <c r="Q13" s="437"/>
      <c r="R13" s="72"/>
      <c r="S13" s="73" t="s">
        <v>17</v>
      </c>
      <c r="T13" s="74">
        <f>SUM(F13:Q13)</f>
        <v>4</v>
      </c>
      <c r="U13" s="75"/>
      <c r="V13" s="76">
        <f>SUM(V11:V12)</f>
        <v>4</v>
      </c>
      <c r="W13" s="77" t="s">
        <v>18</v>
      </c>
    </row>
    <row r="14" spans="1:48" s="2" customFormat="1" ht="15" customHeight="1" thickTop="1" x14ac:dyDescent="0.2">
      <c r="A14" s="78"/>
      <c r="B14" s="79"/>
      <c r="C14" s="80" t="s">
        <v>21</v>
      </c>
      <c r="D14" s="81"/>
      <c r="E14" s="82" t="s">
        <v>22</v>
      </c>
      <c r="F14" s="83">
        <v>4</v>
      </c>
      <c r="G14" s="84" t="s">
        <v>19</v>
      </c>
      <c r="H14" s="85">
        <v>0</v>
      </c>
      <c r="I14" s="86"/>
      <c r="J14" s="84"/>
      <c r="K14" s="85"/>
      <c r="L14" s="86"/>
      <c r="M14" s="84"/>
      <c r="N14" s="85"/>
      <c r="O14" s="86"/>
      <c r="P14" s="84"/>
      <c r="Q14" s="87"/>
      <c r="R14" s="55"/>
      <c r="S14" s="88">
        <v>1</v>
      </c>
      <c r="T14" s="89"/>
      <c r="U14" s="71"/>
      <c r="V14" s="48">
        <v>4</v>
      </c>
      <c r="W14" s="49"/>
    </row>
    <row r="15" spans="1:48" s="2" customFormat="1" ht="15" customHeight="1" x14ac:dyDescent="0.2">
      <c r="A15" s="90"/>
      <c r="B15" s="79"/>
      <c r="C15" s="91" t="s">
        <v>23</v>
      </c>
      <c r="D15" s="92"/>
      <c r="E15" s="93" t="s">
        <v>24</v>
      </c>
      <c r="F15" s="94">
        <v>4</v>
      </c>
      <c r="G15" s="95" t="s">
        <v>19</v>
      </c>
      <c r="H15" s="96">
        <v>0</v>
      </c>
      <c r="I15" s="97"/>
      <c r="J15" s="95"/>
      <c r="K15" s="96"/>
      <c r="L15" s="97"/>
      <c r="M15" s="95"/>
      <c r="N15" s="96"/>
      <c r="O15" s="97"/>
      <c r="P15" s="95"/>
      <c r="Q15" s="98"/>
      <c r="R15" s="55"/>
      <c r="S15" s="99">
        <v>1</v>
      </c>
      <c r="T15" s="100"/>
      <c r="U15" s="71"/>
      <c r="V15" s="101">
        <v>4</v>
      </c>
      <c r="W15" s="102"/>
    </row>
    <row r="16" spans="1:48" s="2" customFormat="1" ht="15" customHeight="1" thickBot="1" x14ac:dyDescent="0.25">
      <c r="A16" s="90"/>
      <c r="B16" s="79"/>
      <c r="C16" s="103" t="s">
        <v>25</v>
      </c>
      <c r="D16" s="104"/>
      <c r="E16" s="105" t="s">
        <v>26</v>
      </c>
      <c r="F16" s="50">
        <v>4</v>
      </c>
      <c r="G16" s="51" t="s">
        <v>19</v>
      </c>
      <c r="H16" s="52">
        <v>0</v>
      </c>
      <c r="I16" s="53"/>
      <c r="J16" s="51"/>
      <c r="K16" s="52"/>
      <c r="L16" s="53"/>
      <c r="M16" s="51"/>
      <c r="N16" s="52"/>
      <c r="O16" s="53"/>
      <c r="P16" s="51"/>
      <c r="Q16" s="54"/>
      <c r="R16" s="55"/>
      <c r="S16" s="106">
        <v>1</v>
      </c>
      <c r="T16" s="107"/>
      <c r="U16" s="71"/>
      <c r="V16" s="108">
        <v>4</v>
      </c>
      <c r="W16" s="56"/>
    </row>
    <row r="17" spans="1:24" s="63" customFormat="1" ht="20.100000000000001" customHeight="1" thickTop="1" thickBot="1" x14ac:dyDescent="0.25">
      <c r="A17" s="424" t="s">
        <v>16</v>
      </c>
      <c r="B17" s="425"/>
      <c r="C17" s="425"/>
      <c r="D17" s="426" t="s">
        <v>27</v>
      </c>
      <c r="E17" s="426"/>
      <c r="F17" s="427">
        <f>SUM(F14:H16)</f>
        <v>12</v>
      </c>
      <c r="G17" s="427"/>
      <c r="H17" s="427"/>
      <c r="I17" s="427">
        <f t="shared" ref="I17" si="3">SUM(I14:K16)</f>
        <v>0</v>
      </c>
      <c r="J17" s="427"/>
      <c r="K17" s="427"/>
      <c r="L17" s="427">
        <f t="shared" ref="L17" si="4">SUM(L14:N16)</f>
        <v>0</v>
      </c>
      <c r="M17" s="427"/>
      <c r="N17" s="427"/>
      <c r="O17" s="427">
        <f t="shared" ref="O17" si="5">SUM(O14:Q16)</f>
        <v>0</v>
      </c>
      <c r="P17" s="427"/>
      <c r="Q17" s="427"/>
      <c r="R17" s="109"/>
      <c r="S17" s="110" t="s">
        <v>17</v>
      </c>
      <c r="T17" s="111">
        <f>SUM(F17:Q17)</f>
        <v>12</v>
      </c>
      <c r="U17" s="112"/>
      <c r="V17" s="113">
        <f>SUM(V14:V16)</f>
        <v>12</v>
      </c>
      <c r="W17" s="114" t="s">
        <v>18</v>
      </c>
    </row>
    <row r="18" spans="1:24" s="6" customFormat="1" ht="15" customHeight="1" thickTop="1" x14ac:dyDescent="0.2">
      <c r="A18" s="115"/>
      <c r="B18" s="116"/>
      <c r="C18" s="80" t="s">
        <v>28</v>
      </c>
      <c r="D18" s="81"/>
      <c r="E18" s="82" t="s">
        <v>29</v>
      </c>
      <c r="F18" s="83">
        <v>3</v>
      </c>
      <c r="G18" s="84" t="s">
        <v>19</v>
      </c>
      <c r="H18" s="85">
        <v>0</v>
      </c>
      <c r="I18" s="86"/>
      <c r="J18" s="84"/>
      <c r="K18" s="85"/>
      <c r="L18" s="86"/>
      <c r="M18" s="84"/>
      <c r="N18" s="85"/>
      <c r="O18" s="86"/>
      <c r="P18" s="84"/>
      <c r="Q18" s="87"/>
      <c r="R18" s="55"/>
      <c r="S18" s="88" t="s">
        <v>30</v>
      </c>
      <c r="T18" s="89"/>
      <c r="U18" s="71"/>
      <c r="V18" s="48">
        <v>3</v>
      </c>
      <c r="W18" s="49"/>
      <c r="X18"/>
    </row>
    <row r="19" spans="1:24" s="6" customFormat="1" ht="15" customHeight="1" x14ac:dyDescent="0.2">
      <c r="A19" s="117"/>
      <c r="B19" s="118"/>
      <c r="C19" s="91" t="s">
        <v>31</v>
      </c>
      <c r="D19" s="92"/>
      <c r="E19" s="93" t="s">
        <v>32</v>
      </c>
      <c r="F19" s="94">
        <v>3</v>
      </c>
      <c r="G19" s="95" t="s">
        <v>19</v>
      </c>
      <c r="H19" s="96">
        <v>0</v>
      </c>
      <c r="I19" s="97"/>
      <c r="J19" s="95"/>
      <c r="K19" s="96"/>
      <c r="L19" s="97"/>
      <c r="M19" s="95"/>
      <c r="N19" s="96"/>
      <c r="O19" s="97"/>
      <c r="P19" s="95"/>
      <c r="Q19" s="98"/>
      <c r="R19" s="55"/>
      <c r="S19" s="99">
        <v>1</v>
      </c>
      <c r="T19" s="100"/>
      <c r="U19" s="71"/>
      <c r="V19" s="101">
        <v>3</v>
      </c>
      <c r="W19" s="102"/>
      <c r="X19"/>
    </row>
    <row r="20" spans="1:24" s="6" customFormat="1" ht="15" customHeight="1" x14ac:dyDescent="0.2">
      <c r="A20" s="117"/>
      <c r="B20" s="118"/>
      <c r="C20" s="91" t="s">
        <v>33</v>
      </c>
      <c r="D20" s="92"/>
      <c r="E20" s="93" t="s">
        <v>34</v>
      </c>
      <c r="F20" s="94">
        <v>3</v>
      </c>
      <c r="G20" s="95" t="s">
        <v>19</v>
      </c>
      <c r="H20" s="96">
        <v>0</v>
      </c>
      <c r="I20" s="97"/>
      <c r="J20" s="95"/>
      <c r="K20" s="96"/>
      <c r="L20" s="97"/>
      <c r="M20" s="95"/>
      <c r="N20" s="96"/>
      <c r="O20" s="97"/>
      <c r="P20" s="95"/>
      <c r="Q20" s="98"/>
      <c r="R20" s="55"/>
      <c r="S20" s="99" t="s">
        <v>30</v>
      </c>
      <c r="T20" s="100"/>
      <c r="U20" s="71"/>
      <c r="V20" s="101">
        <v>3</v>
      </c>
      <c r="W20" s="102"/>
      <c r="X20"/>
    </row>
    <row r="21" spans="1:24" s="6" customFormat="1" ht="15" customHeight="1" x14ac:dyDescent="0.2">
      <c r="A21" s="117"/>
      <c r="B21" s="118"/>
      <c r="C21" s="91" t="s">
        <v>35</v>
      </c>
      <c r="D21" s="92"/>
      <c r="E21" s="93" t="s">
        <v>36</v>
      </c>
      <c r="F21" s="94"/>
      <c r="G21" s="95"/>
      <c r="H21" s="96"/>
      <c r="I21" s="97">
        <v>3</v>
      </c>
      <c r="J21" s="95" t="s">
        <v>19</v>
      </c>
      <c r="K21" s="96">
        <v>0</v>
      </c>
      <c r="L21" s="97"/>
      <c r="M21" s="95"/>
      <c r="N21" s="96"/>
      <c r="O21" s="97"/>
      <c r="P21" s="95"/>
      <c r="Q21" s="98"/>
      <c r="R21" s="55"/>
      <c r="S21" s="99" t="s">
        <v>37</v>
      </c>
      <c r="T21" s="100"/>
      <c r="U21" s="71"/>
      <c r="V21" s="101">
        <v>3</v>
      </c>
      <c r="W21" s="102"/>
      <c r="X21"/>
    </row>
    <row r="22" spans="1:24" s="6" customFormat="1" ht="15" customHeight="1" thickBot="1" x14ac:dyDescent="0.25">
      <c r="A22" s="117"/>
      <c r="B22" s="118"/>
      <c r="C22" s="103" t="s">
        <v>38</v>
      </c>
      <c r="D22" s="104"/>
      <c r="E22" s="105" t="s">
        <v>39</v>
      </c>
      <c r="F22" s="50">
        <v>3</v>
      </c>
      <c r="G22" s="51" t="s">
        <v>19</v>
      </c>
      <c r="H22" s="52">
        <v>0</v>
      </c>
      <c r="I22" s="53"/>
      <c r="J22" s="51"/>
      <c r="K22" s="52"/>
      <c r="L22" s="53"/>
      <c r="M22" s="51"/>
      <c r="N22" s="52"/>
      <c r="O22" s="53"/>
      <c r="P22" s="51"/>
      <c r="Q22" s="54"/>
      <c r="R22" s="55"/>
      <c r="S22" s="106">
        <v>1</v>
      </c>
      <c r="T22" s="107"/>
      <c r="U22" s="71"/>
      <c r="V22" s="108">
        <v>3</v>
      </c>
      <c r="W22" s="56"/>
      <c r="X22"/>
    </row>
    <row r="23" spans="1:24" s="2" customFormat="1" ht="20.100000000000001" customHeight="1" thickTop="1" thickBot="1" x14ac:dyDescent="0.25">
      <c r="A23" s="428" t="s">
        <v>16</v>
      </c>
      <c r="B23" s="429"/>
      <c r="C23" s="429"/>
      <c r="D23" s="430" t="s">
        <v>40</v>
      </c>
      <c r="E23" s="430"/>
      <c r="F23" s="423">
        <f>SUM(F18:H22)</f>
        <v>12</v>
      </c>
      <c r="G23" s="423"/>
      <c r="H23" s="423"/>
      <c r="I23" s="423">
        <f t="shared" ref="I23" si="6">SUM(I18:K22)</f>
        <v>3</v>
      </c>
      <c r="J23" s="423"/>
      <c r="K23" s="423"/>
      <c r="L23" s="423">
        <f t="shared" ref="L23" si="7">SUM(L18:N22)</f>
        <v>0</v>
      </c>
      <c r="M23" s="423"/>
      <c r="N23" s="423"/>
      <c r="O23" s="423">
        <f t="shared" ref="O23" si="8">SUM(O18:Q22)</f>
        <v>0</v>
      </c>
      <c r="P23" s="423"/>
      <c r="Q23" s="423"/>
      <c r="R23" s="312"/>
      <c r="S23" s="119" t="s">
        <v>17</v>
      </c>
      <c r="T23" s="120">
        <f>SUM(F23:Q23)</f>
        <v>15</v>
      </c>
      <c r="U23" s="121"/>
      <c r="V23" s="122">
        <f>SUM(V18:V22)</f>
        <v>15</v>
      </c>
      <c r="W23" s="123" t="s">
        <v>18</v>
      </c>
    </row>
    <row r="24" spans="1:24" s="6" customFormat="1" ht="15" customHeight="1" thickTop="1" x14ac:dyDescent="0.2">
      <c r="A24" s="124"/>
      <c r="B24" s="125"/>
      <c r="C24" s="126" t="s">
        <v>41</v>
      </c>
      <c r="D24" s="127"/>
      <c r="E24" s="82" t="s">
        <v>42</v>
      </c>
      <c r="F24" s="83"/>
      <c r="G24" s="84"/>
      <c r="H24" s="85"/>
      <c r="I24" s="86">
        <v>0</v>
      </c>
      <c r="J24" s="84" t="s">
        <v>19</v>
      </c>
      <c r="K24" s="85">
        <v>5</v>
      </c>
      <c r="L24" s="86"/>
      <c r="M24" s="84"/>
      <c r="N24" s="85"/>
      <c r="O24" s="86"/>
      <c r="P24" s="84"/>
      <c r="Q24" s="87"/>
      <c r="R24" s="55"/>
      <c r="S24" s="88"/>
      <c r="T24" s="89">
        <v>2</v>
      </c>
      <c r="U24" s="71"/>
      <c r="V24" s="48">
        <v>5</v>
      </c>
      <c r="W24" s="49"/>
      <c r="X24"/>
    </row>
    <row r="25" spans="1:24" s="6" customFormat="1" ht="15" customHeight="1" x14ac:dyDescent="0.2">
      <c r="A25" s="128"/>
      <c r="B25" s="125"/>
      <c r="C25" s="129" t="s">
        <v>43</v>
      </c>
      <c r="D25" s="130"/>
      <c r="E25" s="93" t="s">
        <v>44</v>
      </c>
      <c r="F25" s="94"/>
      <c r="G25" s="95"/>
      <c r="H25" s="96"/>
      <c r="I25" s="97"/>
      <c r="J25" s="95"/>
      <c r="K25" s="96"/>
      <c r="L25" s="97">
        <v>0</v>
      </c>
      <c r="M25" s="95" t="s">
        <v>19</v>
      </c>
      <c r="N25" s="96">
        <v>5</v>
      </c>
      <c r="O25" s="97"/>
      <c r="P25" s="95"/>
      <c r="Q25" s="98"/>
      <c r="R25" s="55"/>
      <c r="S25" s="99"/>
      <c r="T25" s="100">
        <v>3</v>
      </c>
      <c r="U25" s="71"/>
      <c r="V25" s="101">
        <v>5</v>
      </c>
      <c r="W25" s="102"/>
      <c r="X25"/>
    </row>
    <row r="26" spans="1:24" ht="15" customHeight="1" x14ac:dyDescent="0.2">
      <c r="A26" s="249"/>
      <c r="B26" s="248"/>
      <c r="C26" s="283" t="s">
        <v>114</v>
      </c>
      <c r="D26" s="236"/>
      <c r="E26" s="231" t="s">
        <v>115</v>
      </c>
      <c r="F26" s="280"/>
      <c r="G26" s="232"/>
      <c r="H26" s="233"/>
      <c r="I26" s="280"/>
      <c r="J26" s="232"/>
      <c r="K26" s="233"/>
      <c r="L26" s="280">
        <v>2</v>
      </c>
      <c r="M26" s="232" t="s">
        <v>19</v>
      </c>
      <c r="N26" s="233">
        <v>0</v>
      </c>
      <c r="O26" s="280"/>
      <c r="P26" s="232"/>
      <c r="Q26" s="234"/>
      <c r="R26" s="278"/>
      <c r="S26" s="281">
        <v>3</v>
      </c>
      <c r="T26" s="282"/>
      <c r="U26" s="279"/>
      <c r="V26" s="245">
        <v>2</v>
      </c>
      <c r="W26" s="292"/>
    </row>
    <row r="27" spans="1:24" ht="15" customHeight="1" x14ac:dyDescent="0.2">
      <c r="A27" s="249"/>
      <c r="B27" s="248"/>
      <c r="C27" s="283" t="s">
        <v>116</v>
      </c>
      <c r="D27" s="236"/>
      <c r="E27" s="231" t="s">
        <v>117</v>
      </c>
      <c r="F27" s="280"/>
      <c r="G27" s="232"/>
      <c r="H27" s="233"/>
      <c r="I27" s="280">
        <v>2</v>
      </c>
      <c r="J27" s="232" t="s">
        <v>19</v>
      </c>
      <c r="K27" s="233">
        <v>0</v>
      </c>
      <c r="L27" s="280"/>
      <c r="M27" s="232"/>
      <c r="N27" s="233"/>
      <c r="O27" s="280"/>
      <c r="P27" s="232"/>
      <c r="Q27" s="234"/>
      <c r="R27" s="278"/>
      <c r="S27" s="281">
        <v>2</v>
      </c>
      <c r="T27" s="282"/>
      <c r="U27" s="279"/>
      <c r="V27" s="245">
        <v>2</v>
      </c>
      <c r="W27" s="292"/>
    </row>
    <row r="28" spans="1:24" ht="15" customHeight="1" x14ac:dyDescent="0.2">
      <c r="A28" s="249"/>
      <c r="B28" s="248"/>
      <c r="C28" s="283" t="s">
        <v>118</v>
      </c>
      <c r="D28" s="236"/>
      <c r="E28" s="231" t="s">
        <v>119</v>
      </c>
      <c r="F28" s="280"/>
      <c r="G28" s="232"/>
      <c r="H28" s="233"/>
      <c r="I28" s="280">
        <v>3</v>
      </c>
      <c r="J28" s="232" t="s">
        <v>19</v>
      </c>
      <c r="K28" s="233">
        <v>0</v>
      </c>
      <c r="L28" s="280"/>
      <c r="M28" s="232"/>
      <c r="N28" s="233"/>
      <c r="O28" s="280"/>
      <c r="P28" s="232"/>
      <c r="Q28" s="234"/>
      <c r="R28" s="278"/>
      <c r="S28" s="281">
        <v>2</v>
      </c>
      <c r="T28" s="282"/>
      <c r="U28" s="279"/>
      <c r="V28" s="245">
        <v>3</v>
      </c>
      <c r="W28" s="292"/>
    </row>
    <row r="29" spans="1:24" ht="15" customHeight="1" x14ac:dyDescent="0.2">
      <c r="A29" s="249"/>
      <c r="B29" s="248"/>
      <c r="C29" s="283" t="s">
        <v>120</v>
      </c>
      <c r="D29" s="236"/>
      <c r="E29" s="231" t="s">
        <v>121</v>
      </c>
      <c r="F29" s="280"/>
      <c r="G29" s="232"/>
      <c r="H29" s="233"/>
      <c r="I29" s="280">
        <v>0</v>
      </c>
      <c r="J29" s="232" t="s">
        <v>19</v>
      </c>
      <c r="K29" s="233">
        <v>4</v>
      </c>
      <c r="L29" s="280"/>
      <c r="M29" s="232"/>
      <c r="N29" s="233"/>
      <c r="O29" s="280"/>
      <c r="P29" s="232"/>
      <c r="Q29" s="234"/>
      <c r="R29" s="278"/>
      <c r="S29" s="281"/>
      <c r="T29" s="282">
        <v>2</v>
      </c>
      <c r="U29" s="279"/>
      <c r="V29" s="245">
        <v>4</v>
      </c>
      <c r="W29" s="292"/>
    </row>
    <row r="30" spans="1:24" ht="15" customHeight="1" x14ac:dyDescent="0.2">
      <c r="A30" s="249"/>
      <c r="B30" s="248"/>
      <c r="C30" s="283" t="s">
        <v>122</v>
      </c>
      <c r="D30" s="236"/>
      <c r="E30" s="231" t="s">
        <v>123</v>
      </c>
      <c r="F30" s="280"/>
      <c r="G30" s="232"/>
      <c r="H30" s="233"/>
      <c r="I30" s="280">
        <v>2</v>
      </c>
      <c r="J30" s="232" t="s">
        <v>19</v>
      </c>
      <c r="K30" s="233">
        <v>0</v>
      </c>
      <c r="L30" s="280"/>
      <c r="M30" s="232"/>
      <c r="N30" s="233"/>
      <c r="O30" s="280"/>
      <c r="P30" s="232"/>
      <c r="Q30" s="234"/>
      <c r="R30" s="278"/>
      <c r="S30" s="281">
        <v>2</v>
      </c>
      <c r="T30" s="282"/>
      <c r="U30" s="279"/>
      <c r="V30" s="245">
        <v>2</v>
      </c>
      <c r="W30" s="292"/>
    </row>
    <row r="31" spans="1:24" ht="15" customHeight="1" x14ac:dyDescent="0.2">
      <c r="A31" s="249"/>
      <c r="B31" s="248"/>
      <c r="C31" s="283" t="s">
        <v>124</v>
      </c>
      <c r="D31" s="236"/>
      <c r="E31" s="231" t="s">
        <v>125</v>
      </c>
      <c r="F31" s="280"/>
      <c r="G31" s="232"/>
      <c r="H31" s="233"/>
      <c r="I31" s="280"/>
      <c r="J31" s="232"/>
      <c r="K31" s="233"/>
      <c r="L31" s="280">
        <v>4</v>
      </c>
      <c r="M31" s="232" t="s">
        <v>19</v>
      </c>
      <c r="N31" s="233">
        <v>0</v>
      </c>
      <c r="O31" s="280"/>
      <c r="P31" s="232"/>
      <c r="Q31" s="234"/>
      <c r="R31" s="278"/>
      <c r="S31" s="281">
        <v>3</v>
      </c>
      <c r="T31" s="282"/>
      <c r="U31" s="279"/>
      <c r="V31" s="245">
        <v>4</v>
      </c>
      <c r="W31" s="292"/>
    </row>
    <row r="32" spans="1:24" ht="15" customHeight="1" x14ac:dyDescent="0.2">
      <c r="A32" s="249"/>
      <c r="B32" s="248"/>
      <c r="C32" s="283" t="s">
        <v>126</v>
      </c>
      <c r="D32" s="236"/>
      <c r="E32" s="231" t="s">
        <v>127</v>
      </c>
      <c r="F32" s="280"/>
      <c r="G32" s="232"/>
      <c r="H32" s="233"/>
      <c r="I32" s="280">
        <v>2</v>
      </c>
      <c r="J32" s="232" t="s">
        <v>19</v>
      </c>
      <c r="K32" s="233">
        <v>0</v>
      </c>
      <c r="L32" s="280"/>
      <c r="M32" s="232"/>
      <c r="N32" s="233"/>
      <c r="O32" s="280"/>
      <c r="P32" s="232"/>
      <c r="Q32" s="234"/>
      <c r="R32" s="278"/>
      <c r="S32" s="281">
        <v>2</v>
      </c>
      <c r="T32" s="282"/>
      <c r="U32" s="279"/>
      <c r="V32" s="245">
        <v>2</v>
      </c>
      <c r="W32" s="292"/>
    </row>
    <row r="33" spans="1:25" ht="15" customHeight="1" x14ac:dyDescent="0.2">
      <c r="A33" s="249"/>
      <c r="B33" s="248"/>
      <c r="C33" s="283" t="s">
        <v>128</v>
      </c>
      <c r="D33" s="236"/>
      <c r="E33" s="231" t="s">
        <v>129</v>
      </c>
      <c r="F33" s="280"/>
      <c r="G33" s="232"/>
      <c r="H33" s="233"/>
      <c r="I33" s="280"/>
      <c r="J33" s="232"/>
      <c r="K33" s="233"/>
      <c r="L33" s="280">
        <v>2</v>
      </c>
      <c r="M33" s="232" t="s">
        <v>19</v>
      </c>
      <c r="N33" s="233">
        <v>0</v>
      </c>
      <c r="O33" s="280"/>
      <c r="P33" s="232"/>
      <c r="Q33" s="234"/>
      <c r="R33" s="278"/>
      <c r="S33" s="281">
        <v>3</v>
      </c>
      <c r="T33" s="282"/>
      <c r="U33" s="279"/>
      <c r="V33" s="245">
        <v>2</v>
      </c>
      <c r="W33" s="292"/>
    </row>
    <row r="34" spans="1:25" ht="15" customHeight="1" x14ac:dyDescent="0.2">
      <c r="A34" s="249"/>
      <c r="B34" s="248"/>
      <c r="C34" s="283" t="s">
        <v>130</v>
      </c>
      <c r="D34" s="236"/>
      <c r="E34" s="231" t="s">
        <v>131</v>
      </c>
      <c r="F34" s="280"/>
      <c r="G34" s="232"/>
      <c r="H34" s="233"/>
      <c r="I34" s="280"/>
      <c r="J34" s="232"/>
      <c r="K34" s="233"/>
      <c r="L34" s="280">
        <v>2</v>
      </c>
      <c r="M34" s="232" t="s">
        <v>19</v>
      </c>
      <c r="N34" s="233">
        <v>0</v>
      </c>
      <c r="O34" s="280"/>
      <c r="P34" s="232"/>
      <c r="Q34" s="234"/>
      <c r="R34" s="278"/>
      <c r="S34" s="281">
        <v>3</v>
      </c>
      <c r="T34" s="282"/>
      <c r="U34" s="279"/>
      <c r="V34" s="245">
        <v>2</v>
      </c>
      <c r="W34" s="292"/>
    </row>
    <row r="35" spans="1:25" ht="15" customHeight="1" x14ac:dyDescent="0.2">
      <c r="A35" s="249"/>
      <c r="B35" s="248"/>
      <c r="C35" s="283" t="s">
        <v>132</v>
      </c>
      <c r="D35" s="236"/>
      <c r="E35" s="231" t="s">
        <v>133</v>
      </c>
      <c r="F35" s="280"/>
      <c r="G35" s="232"/>
      <c r="H35" s="233"/>
      <c r="I35" s="280">
        <v>2</v>
      </c>
      <c r="J35" s="232" t="s">
        <v>19</v>
      </c>
      <c r="K35" s="233">
        <v>0</v>
      </c>
      <c r="L35" s="280"/>
      <c r="M35" s="232"/>
      <c r="N35" s="233"/>
      <c r="O35" s="280"/>
      <c r="P35" s="232"/>
      <c r="Q35" s="234"/>
      <c r="R35" s="278"/>
      <c r="S35" s="281">
        <v>2</v>
      </c>
      <c r="T35" s="282"/>
      <c r="U35" s="279"/>
      <c r="V35" s="245">
        <v>2</v>
      </c>
      <c r="W35" s="292"/>
    </row>
    <row r="36" spans="1:25" ht="15" customHeight="1" x14ac:dyDescent="0.2">
      <c r="A36" s="249"/>
      <c r="B36" s="248"/>
      <c r="C36" s="283" t="s">
        <v>134</v>
      </c>
      <c r="D36" s="236"/>
      <c r="E36" s="231" t="s">
        <v>135</v>
      </c>
      <c r="F36" s="280"/>
      <c r="G36" s="232"/>
      <c r="H36" s="233"/>
      <c r="I36" s="280"/>
      <c r="J36" s="232"/>
      <c r="K36" s="233"/>
      <c r="L36" s="280">
        <v>1</v>
      </c>
      <c r="M36" s="232" t="s">
        <v>19</v>
      </c>
      <c r="N36" s="233">
        <v>0</v>
      </c>
      <c r="O36" s="280"/>
      <c r="P36" s="232"/>
      <c r="Q36" s="234"/>
      <c r="R36" s="278"/>
      <c r="S36" s="281">
        <v>3</v>
      </c>
      <c r="T36" s="282"/>
      <c r="U36" s="279"/>
      <c r="V36" s="245">
        <v>1</v>
      </c>
      <c r="W36" s="292"/>
    </row>
    <row r="37" spans="1:25" ht="15" customHeight="1" x14ac:dyDescent="0.2">
      <c r="A37" s="249"/>
      <c r="B37" s="248"/>
      <c r="C37" s="283" t="s">
        <v>136</v>
      </c>
      <c r="D37" s="236"/>
      <c r="E37" s="231" t="s">
        <v>137</v>
      </c>
      <c r="F37" s="280"/>
      <c r="G37" s="232"/>
      <c r="H37" s="233"/>
      <c r="I37" s="280"/>
      <c r="J37" s="232"/>
      <c r="K37" s="233"/>
      <c r="L37" s="280">
        <v>2</v>
      </c>
      <c r="M37" s="232" t="s">
        <v>19</v>
      </c>
      <c r="N37" s="233">
        <v>0</v>
      </c>
      <c r="O37" s="280"/>
      <c r="P37" s="232"/>
      <c r="Q37" s="234"/>
      <c r="R37" s="278"/>
      <c r="S37" s="281">
        <v>3</v>
      </c>
      <c r="T37" s="282"/>
      <c r="U37" s="279"/>
      <c r="V37" s="245">
        <v>2</v>
      </c>
      <c r="W37" s="292"/>
    </row>
    <row r="38" spans="1:25" ht="15" customHeight="1" x14ac:dyDescent="0.2">
      <c r="A38" s="249"/>
      <c r="B38" s="248"/>
      <c r="C38" s="283"/>
      <c r="D38" s="250"/>
      <c r="E38" s="285" t="s">
        <v>73</v>
      </c>
      <c r="F38" s="280"/>
      <c r="G38" s="232"/>
      <c r="H38" s="233"/>
      <c r="I38" s="286"/>
      <c r="J38" s="286"/>
      <c r="K38" s="287"/>
      <c r="L38" s="280"/>
      <c r="M38" s="232"/>
      <c r="N38" s="233"/>
      <c r="O38" s="280"/>
      <c r="P38" s="232"/>
      <c r="Q38" s="234"/>
      <c r="R38" s="278"/>
      <c r="S38" s="281"/>
      <c r="T38" s="285" t="s">
        <v>74</v>
      </c>
      <c r="U38" s="279"/>
      <c r="V38" s="257">
        <f>SUM(V24:V37)</f>
        <v>38</v>
      </c>
      <c r="W38" s="292"/>
    </row>
    <row r="39" spans="1:25" ht="15" customHeight="1" thickBot="1" x14ac:dyDescent="0.25">
      <c r="A39" s="249"/>
      <c r="B39" s="248"/>
      <c r="C39" s="284"/>
      <c r="D39" s="226"/>
      <c r="E39" s="313" t="s">
        <v>170</v>
      </c>
      <c r="F39" s="280"/>
      <c r="G39" s="232"/>
      <c r="H39" s="233"/>
      <c r="I39" s="463">
        <v>5</v>
      </c>
      <c r="J39" s="464"/>
      <c r="K39" s="499"/>
      <c r="L39" s="495">
        <v>6</v>
      </c>
      <c r="M39" s="464"/>
      <c r="N39" s="499"/>
      <c r="O39" s="495">
        <v>4</v>
      </c>
      <c r="P39" s="464"/>
      <c r="Q39" s="496"/>
      <c r="R39" s="278"/>
      <c r="S39" s="281"/>
      <c r="T39" s="282"/>
      <c r="U39" s="279"/>
      <c r="V39" s="247">
        <v>15</v>
      </c>
      <c r="W39" s="293"/>
    </row>
    <row r="40" spans="1:25" s="2" customFormat="1" ht="20.100000000000001" customHeight="1" thickTop="1" thickBot="1" x14ac:dyDescent="0.25">
      <c r="A40" s="419" t="s">
        <v>16</v>
      </c>
      <c r="B40" s="420"/>
      <c r="C40" s="420"/>
      <c r="D40" s="421" t="s">
        <v>45</v>
      </c>
      <c r="E40" s="421"/>
      <c r="F40" s="422">
        <f>SUM(F24:H39)</f>
        <v>0</v>
      </c>
      <c r="G40" s="422"/>
      <c r="H40" s="422"/>
      <c r="I40" s="422">
        <f t="shared" ref="I40" si="9">SUM(I24:K39)</f>
        <v>25</v>
      </c>
      <c r="J40" s="422"/>
      <c r="K40" s="422"/>
      <c r="L40" s="422">
        <f t="shared" ref="L40" si="10">SUM(L24:N39)</f>
        <v>24</v>
      </c>
      <c r="M40" s="422"/>
      <c r="N40" s="422"/>
      <c r="O40" s="422">
        <f t="shared" ref="O40" si="11">SUM(O24:Q39)</f>
        <v>4</v>
      </c>
      <c r="P40" s="422"/>
      <c r="Q40" s="422"/>
      <c r="R40" s="133"/>
      <c r="S40" s="134" t="s">
        <v>17</v>
      </c>
      <c r="T40" s="135">
        <f>SUM(F40:Q40)</f>
        <v>53</v>
      </c>
      <c r="U40" s="136"/>
      <c r="V40" s="311">
        <f>SUM(V38:V39)</f>
        <v>53</v>
      </c>
      <c r="W40" s="137" t="s">
        <v>18</v>
      </c>
    </row>
    <row r="41" spans="1:25" s="6" customFormat="1" ht="15" customHeight="1" thickTop="1" x14ac:dyDescent="0.2">
      <c r="A41" s="139"/>
      <c r="B41" s="140"/>
      <c r="C41" s="333" t="s">
        <v>159</v>
      </c>
      <c r="D41" s="141"/>
      <c r="E41" s="142" t="s">
        <v>46</v>
      </c>
      <c r="F41" s="143"/>
      <c r="G41" s="144"/>
      <c r="H41" s="145"/>
      <c r="I41" s="146"/>
      <c r="J41" s="144"/>
      <c r="K41" s="145"/>
      <c r="L41" s="404">
        <v>5</v>
      </c>
      <c r="M41" s="405"/>
      <c r="N41" s="406"/>
      <c r="O41" s="146"/>
      <c r="P41" s="144"/>
      <c r="Q41" s="147"/>
      <c r="R41" s="148"/>
      <c r="S41" s="149"/>
      <c r="T41" s="150">
        <v>3</v>
      </c>
      <c r="U41" s="151"/>
      <c r="V41" s="335">
        <v>5</v>
      </c>
      <c r="W41" s="336"/>
      <c r="X41"/>
      <c r="Y41" s="138"/>
    </row>
    <row r="42" spans="1:25" s="6" customFormat="1" ht="15" customHeight="1" thickBot="1" x14ac:dyDescent="0.25">
      <c r="A42" s="4"/>
      <c r="B42" s="152"/>
      <c r="C42" s="334" t="s">
        <v>160</v>
      </c>
      <c r="D42" s="153"/>
      <c r="E42" s="154" t="s">
        <v>47</v>
      </c>
      <c r="F42" s="155"/>
      <c r="G42" s="332"/>
      <c r="H42" s="157"/>
      <c r="I42" s="158"/>
      <c r="J42" s="332"/>
      <c r="K42" s="157"/>
      <c r="L42" s="158"/>
      <c r="M42" s="332"/>
      <c r="N42" s="157"/>
      <c r="O42" s="407">
        <v>25</v>
      </c>
      <c r="P42" s="408"/>
      <c r="Q42" s="409"/>
      <c r="R42" s="148"/>
      <c r="S42" s="159"/>
      <c r="T42" s="160">
        <v>4</v>
      </c>
      <c r="U42" s="151"/>
      <c r="V42" s="337">
        <v>25</v>
      </c>
      <c r="W42" s="338"/>
      <c r="X42"/>
      <c r="Y42" s="138"/>
    </row>
    <row r="43" spans="1:25" s="6" customFormat="1" ht="20.100000000000001" customHeight="1" thickTop="1" thickBot="1" x14ac:dyDescent="0.25">
      <c r="A43" s="26"/>
      <c r="B43" s="161"/>
      <c r="C43" s="28"/>
      <c r="D43" s="410" t="s">
        <v>48</v>
      </c>
      <c r="E43" s="410"/>
      <c r="F43" s="411">
        <f>SUM(F41:H42)</f>
        <v>0</v>
      </c>
      <c r="G43" s="411"/>
      <c r="H43" s="411"/>
      <c r="I43" s="411">
        <f t="shared" ref="I43" si="12">SUM(I41:K42)</f>
        <v>0</v>
      </c>
      <c r="J43" s="411"/>
      <c r="K43" s="411"/>
      <c r="L43" s="411">
        <f t="shared" ref="L43" si="13">SUM(L41:N42)</f>
        <v>5</v>
      </c>
      <c r="M43" s="411"/>
      <c r="N43" s="411"/>
      <c r="O43" s="411">
        <f t="shared" ref="O43" si="14">SUM(O41:Q42)</f>
        <v>25</v>
      </c>
      <c r="P43" s="411"/>
      <c r="Q43" s="411"/>
      <c r="R43" s="162"/>
      <c r="S43" s="163" t="s">
        <v>17</v>
      </c>
      <c r="T43" s="164">
        <f>SUM(F43:Q43)</f>
        <v>30</v>
      </c>
      <c r="U43" s="165"/>
      <c r="V43" s="166">
        <f>SUM(V41:V42)</f>
        <v>30</v>
      </c>
      <c r="W43" s="167" t="s">
        <v>18</v>
      </c>
      <c r="X43"/>
    </row>
    <row r="44" spans="1:25" s="6" customFormat="1" ht="24.95" customHeight="1" thickTop="1" thickBot="1" x14ac:dyDescent="0.25">
      <c r="A44" s="168"/>
      <c r="B44" s="169"/>
      <c r="C44" s="170" t="s">
        <v>49</v>
      </c>
      <c r="D44" s="170"/>
      <c r="E44" s="171"/>
      <c r="F44" s="414">
        <f>SUM(F10,F13,F17,F23,F40,F43)</f>
        <v>30</v>
      </c>
      <c r="G44" s="414"/>
      <c r="H44" s="414"/>
      <c r="I44" s="414">
        <f t="shared" ref="I44" si="15">SUM(I10,I13,I17,I23,I40,I43)</f>
        <v>30</v>
      </c>
      <c r="J44" s="414"/>
      <c r="K44" s="414"/>
      <c r="L44" s="414">
        <f t="shared" ref="L44" si="16">SUM(L10,L13,L17,L23,L40,L43)</f>
        <v>31</v>
      </c>
      <c r="M44" s="414"/>
      <c r="N44" s="414"/>
      <c r="O44" s="414">
        <f t="shared" ref="O44" si="17">SUM(O10,O13,O17,O23,O40,O43)</f>
        <v>29</v>
      </c>
      <c r="P44" s="414"/>
      <c r="Q44" s="414"/>
      <c r="R44" s="172"/>
      <c r="S44" s="173" t="s">
        <v>50</v>
      </c>
      <c r="T44" s="174">
        <f>SUM(F44:Q44)</f>
        <v>120</v>
      </c>
      <c r="U44" s="175"/>
      <c r="V44" s="176">
        <f>SUM(V10,V13,V17,V23,V40,V43)</f>
        <v>120</v>
      </c>
      <c r="W44" s="177" t="s">
        <v>18</v>
      </c>
      <c r="X44"/>
    </row>
    <row r="45" spans="1:25" s="6" customFormat="1" ht="12.75" customHeight="1" thickTop="1" x14ac:dyDescent="0.2">
      <c r="D45" s="5"/>
      <c r="E45" s="178"/>
      <c r="F45" s="179"/>
      <c r="G45" s="180"/>
      <c r="H45" s="181"/>
      <c r="I45" s="179"/>
      <c r="J45" s="180"/>
      <c r="K45" s="181"/>
      <c r="L45" s="179"/>
      <c r="M45" s="180"/>
      <c r="N45" s="181"/>
      <c r="O45" s="179"/>
      <c r="P45" s="180"/>
      <c r="Q45" s="181"/>
      <c r="R45" s="182"/>
      <c r="S45" s="180"/>
      <c r="T45" s="180"/>
      <c r="U45" s="180"/>
      <c r="V45" s="179"/>
      <c r="W45" s="180"/>
      <c r="X45"/>
    </row>
    <row r="46" spans="1:25" s="6" customFormat="1" ht="12.75" customHeight="1" x14ac:dyDescent="0.2">
      <c r="D46" s="5"/>
      <c r="E46" s="178"/>
      <c r="F46" s="183"/>
      <c r="G46" s="35"/>
      <c r="H46" s="184"/>
      <c r="I46" s="183"/>
      <c r="J46" s="35"/>
      <c r="K46" s="184"/>
      <c r="L46" s="183"/>
      <c r="M46" s="35"/>
      <c r="N46" s="184"/>
      <c r="O46" s="183"/>
      <c r="P46" s="35"/>
      <c r="Q46" s="184"/>
      <c r="S46" s="35"/>
      <c r="T46" s="35"/>
      <c r="U46" s="35"/>
      <c r="V46" s="183"/>
      <c r="W46" s="35"/>
      <c r="X46"/>
    </row>
    <row r="47" spans="1:25" s="6" customFormat="1" ht="15" customHeight="1" x14ac:dyDescent="0.2">
      <c r="C47" s="314" t="s">
        <v>156</v>
      </c>
      <c r="D47" s="412" t="s">
        <v>168</v>
      </c>
      <c r="E47" s="412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12"/>
      <c r="Q47" s="412"/>
      <c r="R47" s="412"/>
      <c r="S47" s="412"/>
      <c r="T47" s="412"/>
      <c r="U47" s="412"/>
      <c r="V47" s="413"/>
      <c r="W47" s="35"/>
      <c r="X47"/>
    </row>
    <row r="48" spans="1:25" s="6" customFormat="1" ht="50.1" customHeight="1" x14ac:dyDescent="0.2">
      <c r="C48" s="314" t="s">
        <v>164</v>
      </c>
      <c r="D48" s="412" t="s">
        <v>157</v>
      </c>
      <c r="E48" s="412"/>
      <c r="F48" s="412"/>
      <c r="G48" s="412"/>
      <c r="H48" s="412"/>
      <c r="I48" s="412"/>
      <c r="J48" s="412"/>
      <c r="K48" s="412"/>
      <c r="L48" s="412"/>
      <c r="M48" s="412"/>
      <c r="N48" s="412"/>
      <c r="O48" s="412"/>
      <c r="P48" s="412"/>
      <c r="Q48" s="412"/>
      <c r="R48" s="412"/>
      <c r="S48" s="412"/>
      <c r="T48" s="412"/>
      <c r="U48" s="412"/>
      <c r="V48" s="413"/>
      <c r="W48" s="35"/>
      <c r="X48"/>
    </row>
    <row r="49" spans="1:23" s="184" customFormat="1" ht="15" customHeight="1" x14ac:dyDescent="0.2">
      <c r="A49" s="185"/>
      <c r="B49" s="186"/>
      <c r="C49" s="187" t="s">
        <v>75</v>
      </c>
      <c r="D49" s="402" t="s">
        <v>51</v>
      </c>
      <c r="E49" s="402"/>
      <c r="F49" s="402"/>
      <c r="G49" s="402"/>
      <c r="H49" s="402"/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3"/>
      <c r="W49" s="188"/>
    </row>
  </sheetData>
  <mergeCells count="63">
    <mergeCell ref="F6:Q6"/>
    <mergeCell ref="S6:W6"/>
    <mergeCell ref="I9:K9"/>
    <mergeCell ref="F7:H7"/>
    <mergeCell ref="I7:K7"/>
    <mergeCell ref="L7:N7"/>
    <mergeCell ref="O7:Q7"/>
    <mergeCell ref="A1:W1"/>
    <mergeCell ref="A3:W3"/>
    <mergeCell ref="A5:W5"/>
    <mergeCell ref="A2:W2"/>
    <mergeCell ref="A4:W4"/>
    <mergeCell ref="F9:H9"/>
    <mergeCell ref="F43:H43"/>
    <mergeCell ref="I43:K43"/>
    <mergeCell ref="L43:N43"/>
    <mergeCell ref="O43:Q43"/>
    <mergeCell ref="O39:Q39"/>
    <mergeCell ref="O40:Q40"/>
    <mergeCell ref="F40:H40"/>
    <mergeCell ref="I40:K40"/>
    <mergeCell ref="L40:N40"/>
    <mergeCell ref="I39:K39"/>
    <mergeCell ref="L39:N39"/>
    <mergeCell ref="L17:N17"/>
    <mergeCell ref="O17:Q17"/>
    <mergeCell ref="S9:T9"/>
    <mergeCell ref="A13:C13"/>
    <mergeCell ref="D13:E13"/>
    <mergeCell ref="F13:H13"/>
    <mergeCell ref="I13:K13"/>
    <mergeCell ref="L13:N13"/>
    <mergeCell ref="O13:Q13"/>
    <mergeCell ref="O10:Q10"/>
    <mergeCell ref="L9:N9"/>
    <mergeCell ref="A10:C10"/>
    <mergeCell ref="D10:E10"/>
    <mergeCell ref="F10:H10"/>
    <mergeCell ref="I10:K10"/>
    <mergeCell ref="L10:N10"/>
    <mergeCell ref="D43:E43"/>
    <mergeCell ref="A17:C17"/>
    <mergeCell ref="D17:E17"/>
    <mergeCell ref="F17:H17"/>
    <mergeCell ref="I17:K17"/>
    <mergeCell ref="A40:C40"/>
    <mergeCell ref="D40:E40"/>
    <mergeCell ref="V7:W7"/>
    <mergeCell ref="D49:V49"/>
    <mergeCell ref="D48:V48"/>
    <mergeCell ref="A23:C23"/>
    <mergeCell ref="D23:E23"/>
    <mergeCell ref="F23:H23"/>
    <mergeCell ref="I23:K23"/>
    <mergeCell ref="L23:N23"/>
    <mergeCell ref="O23:Q23"/>
    <mergeCell ref="F44:H44"/>
    <mergeCell ref="I44:K44"/>
    <mergeCell ref="L44:N44"/>
    <mergeCell ref="O44:Q44"/>
    <mergeCell ref="D47:V47"/>
    <mergeCell ref="L41:N41"/>
    <mergeCell ref="O42:Q42"/>
  </mergeCells>
  <pageMargins left="0.79" right="0.79" top="0.98" bottom="0.98" header="0.5" footer="0.5"/>
  <pageSetup paperSize="9" orientation="portrait" horizontalDpi="1200" verticalDpi="1200" r:id="rId1"/>
  <headerFooter alignWithMargins="0"/>
  <webPublishItems count="1">
    <webPublishItem id="10373" divId="bioMSc_2015 2015-08-05_10373" sourceType="range" sourceRef="A1:W48" destinationFile="D:\www-sites\Intezet\Oktat\MSc\tanterv\bioMSc-NB_2015.htm"/>
  </webPublishItem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zoomScaleNormal="100" workbookViewId="0">
      <selection sqref="A1:W1"/>
    </sheetView>
  </sheetViews>
  <sheetFormatPr defaultRowHeight="12.75" x14ac:dyDescent="0.2"/>
  <cols>
    <col min="1" max="2" width="0.85546875" style="191" customWidth="1"/>
    <col min="3" max="3" width="8.7109375" style="191" customWidth="1"/>
    <col min="4" max="4" width="1.7109375" style="261" customWidth="1"/>
    <col min="5" max="5" width="40.7109375" style="295" customWidth="1"/>
    <col min="6" max="6" width="2.7109375" style="196" customWidth="1"/>
    <col min="7" max="7" width="1.28515625" style="197" customWidth="1"/>
    <col min="8" max="8" width="2.7109375" style="198" customWidth="1"/>
    <col min="9" max="9" width="2.7109375" style="196" customWidth="1"/>
    <col min="10" max="10" width="1.28515625" style="197" customWidth="1"/>
    <col min="11" max="11" width="2.7109375" style="198" customWidth="1"/>
    <col min="12" max="12" width="2.7109375" style="196" customWidth="1"/>
    <col min="13" max="13" width="1.28515625" style="197" customWidth="1"/>
    <col min="14" max="14" width="2.7109375" style="198" customWidth="1"/>
    <col min="15" max="15" width="2.7109375" style="196" customWidth="1"/>
    <col min="16" max="16" width="1.28515625" style="197" customWidth="1"/>
    <col min="17" max="17" width="2.7109375" style="198" customWidth="1"/>
    <col min="18" max="18" width="1.28515625" style="191" customWidth="1"/>
    <col min="19" max="20" width="5.7109375" style="197" customWidth="1"/>
    <col min="21" max="21" width="1.7109375" style="197" customWidth="1"/>
    <col min="22" max="22" width="3.7109375" style="196" customWidth="1"/>
    <col min="23" max="23" width="2.28515625" style="198" customWidth="1"/>
    <col min="24" max="24" width="1.28515625" style="190" customWidth="1"/>
    <col min="25" max="25" width="9.140625" style="190"/>
    <col min="26" max="16384" width="9.140625" style="191"/>
  </cols>
  <sheetData>
    <row r="1" spans="1:48" s="351" customFormat="1" ht="20.100000000000001" customHeight="1" x14ac:dyDescent="0.25">
      <c r="A1" s="480" t="s">
        <v>53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350"/>
    </row>
    <row r="2" spans="1:48" ht="24.95" customHeight="1" x14ac:dyDescent="0.2">
      <c r="A2" s="497" t="s">
        <v>138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  <c r="Q2" s="497"/>
      <c r="R2" s="497"/>
      <c r="S2" s="497"/>
      <c r="T2" s="497"/>
      <c r="U2" s="497"/>
      <c r="V2" s="497"/>
      <c r="W2" s="497"/>
    </row>
    <row r="3" spans="1:48" s="2" customFormat="1" ht="20.100000000000001" customHeight="1" x14ac:dyDescent="0.2">
      <c r="A3" s="482" t="s">
        <v>172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317"/>
      <c r="Y3" s="3"/>
      <c r="Z3" s="319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</row>
    <row r="4" spans="1:48" s="194" customFormat="1" ht="30" customHeight="1" x14ac:dyDescent="0.2">
      <c r="A4" s="454">
        <v>42501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193"/>
    </row>
    <row r="5" spans="1:48" ht="9.9499999999999993" customHeight="1" thickBot="1" x14ac:dyDescent="0.25">
      <c r="A5" s="484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195"/>
    </row>
    <row r="6" spans="1:48" s="209" customFormat="1" ht="15" customHeight="1" thickTop="1" x14ac:dyDescent="0.2">
      <c r="A6" s="201"/>
      <c r="C6" s="203" t="s">
        <v>2</v>
      </c>
      <c r="D6" s="323"/>
      <c r="E6" s="265" t="s">
        <v>3</v>
      </c>
      <c r="F6" s="477" t="s">
        <v>4</v>
      </c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9"/>
      <c r="R6" s="271"/>
      <c r="S6" s="487" t="s">
        <v>5</v>
      </c>
      <c r="T6" s="488"/>
      <c r="U6" s="488"/>
      <c r="V6" s="488"/>
      <c r="W6" s="489"/>
      <c r="X6" s="207"/>
      <c r="Y6" s="208"/>
    </row>
    <row r="7" spans="1:48" s="217" customFormat="1" ht="15" customHeight="1" thickBot="1" x14ac:dyDescent="0.25">
      <c r="A7" s="210"/>
      <c r="C7" s="212"/>
      <c r="D7" s="272"/>
      <c r="E7" s="214"/>
      <c r="F7" s="470" t="s">
        <v>6</v>
      </c>
      <c r="G7" s="471"/>
      <c r="H7" s="472"/>
      <c r="I7" s="473" t="s">
        <v>7</v>
      </c>
      <c r="J7" s="471"/>
      <c r="K7" s="472"/>
      <c r="L7" s="473" t="s">
        <v>8</v>
      </c>
      <c r="M7" s="471"/>
      <c r="N7" s="472"/>
      <c r="O7" s="473" t="s">
        <v>9</v>
      </c>
      <c r="P7" s="471"/>
      <c r="Q7" s="498"/>
      <c r="R7" s="273"/>
      <c r="S7" s="215" t="s">
        <v>10</v>
      </c>
      <c r="T7" s="216" t="s">
        <v>11</v>
      </c>
      <c r="U7" s="216"/>
      <c r="V7" s="492" t="s">
        <v>12</v>
      </c>
      <c r="W7" s="493"/>
      <c r="X7" s="207"/>
    </row>
    <row r="8" spans="1:48" ht="5.0999999999999996" customHeight="1" thickTop="1" thickBot="1" x14ac:dyDescent="0.25">
      <c r="A8" s="218"/>
      <c r="C8" s="274"/>
      <c r="D8" s="291"/>
      <c r="E8" s="276" t="s">
        <v>13</v>
      </c>
      <c r="F8" s="199"/>
      <c r="I8" s="196" t="s">
        <v>13</v>
      </c>
      <c r="L8" s="196" t="s">
        <v>13</v>
      </c>
      <c r="O8" s="196" t="s">
        <v>13</v>
      </c>
      <c r="R8" s="277"/>
      <c r="S8" s="197" t="s">
        <v>14</v>
      </c>
      <c r="T8" s="197" t="s">
        <v>14</v>
      </c>
      <c r="U8" s="224"/>
      <c r="V8" s="225"/>
      <c r="W8" s="200"/>
      <c r="X8" s="189"/>
    </row>
    <row r="9" spans="1:48" s="2" customFormat="1" ht="15" customHeight="1" thickTop="1" thickBot="1" x14ac:dyDescent="0.25">
      <c r="A9" s="39"/>
      <c r="B9" s="40"/>
      <c r="C9" s="296"/>
      <c r="D9" s="41"/>
      <c r="E9" s="42" t="s">
        <v>155</v>
      </c>
      <c r="F9" s="449">
        <v>2</v>
      </c>
      <c r="G9" s="450"/>
      <c r="H9" s="451"/>
      <c r="I9" s="452">
        <v>2</v>
      </c>
      <c r="J9" s="450"/>
      <c r="K9" s="451"/>
      <c r="L9" s="452">
        <v>2</v>
      </c>
      <c r="M9" s="450"/>
      <c r="N9" s="451"/>
      <c r="O9" s="43"/>
      <c r="P9" s="44"/>
      <c r="Q9" s="45"/>
      <c r="R9" s="46"/>
      <c r="S9" s="449" t="s">
        <v>15</v>
      </c>
      <c r="T9" s="453"/>
      <c r="U9" s="47"/>
      <c r="V9" s="48">
        <v>6</v>
      </c>
      <c r="W9" s="49"/>
    </row>
    <row r="10" spans="1:48" s="63" customFormat="1" ht="20.100000000000001" customHeight="1" thickTop="1" thickBot="1" x14ac:dyDescent="0.25">
      <c r="A10" s="438" t="s">
        <v>16</v>
      </c>
      <c r="B10" s="439"/>
      <c r="C10" s="439"/>
      <c r="D10" s="440" t="s">
        <v>182</v>
      </c>
      <c r="E10" s="440"/>
      <c r="F10" s="433">
        <f>SUM(F9)</f>
        <v>2</v>
      </c>
      <c r="G10" s="433"/>
      <c r="H10" s="433"/>
      <c r="I10" s="433">
        <f>SUM(I9)</f>
        <v>2</v>
      </c>
      <c r="J10" s="433"/>
      <c r="K10" s="433"/>
      <c r="L10" s="433">
        <f>SUM(L9)</f>
        <v>2</v>
      </c>
      <c r="M10" s="433"/>
      <c r="N10" s="433"/>
      <c r="O10" s="433">
        <f>SUM(O9:Q9)</f>
        <v>0</v>
      </c>
      <c r="P10" s="433"/>
      <c r="Q10" s="433"/>
      <c r="R10" s="57"/>
      <c r="S10" s="58" t="s">
        <v>17</v>
      </c>
      <c r="T10" s="59">
        <f>SUM(F10:Q10)</f>
        <v>6</v>
      </c>
      <c r="U10" s="60"/>
      <c r="V10" s="61">
        <f>SUM(V9)</f>
        <v>6</v>
      </c>
      <c r="W10" s="62" t="s">
        <v>18</v>
      </c>
    </row>
    <row r="11" spans="1:48" s="2" customFormat="1" ht="15" customHeight="1" thickTop="1" x14ac:dyDescent="0.2">
      <c r="A11" s="64"/>
      <c r="B11" s="65"/>
      <c r="C11" s="348" t="s">
        <v>166</v>
      </c>
      <c r="D11" s="300"/>
      <c r="E11" s="301" t="s">
        <v>163</v>
      </c>
      <c r="F11" s="66">
        <v>2</v>
      </c>
      <c r="G11" s="67" t="s">
        <v>19</v>
      </c>
      <c r="H11" s="68">
        <v>0</v>
      </c>
      <c r="I11" s="69"/>
      <c r="J11" s="67"/>
      <c r="K11" s="68"/>
      <c r="L11" s="69"/>
      <c r="M11" s="67"/>
      <c r="N11" s="68"/>
      <c r="O11" s="69"/>
      <c r="P11" s="67"/>
      <c r="Q11" s="70"/>
      <c r="R11" s="55"/>
      <c r="S11" s="341" t="s">
        <v>181</v>
      </c>
      <c r="T11" s="342"/>
      <c r="U11" s="339"/>
      <c r="V11" s="345">
        <v>2</v>
      </c>
      <c r="W11" s="346"/>
      <c r="Y11" s="325" t="s">
        <v>169</v>
      </c>
    </row>
    <row r="12" spans="1:48" s="2" customFormat="1" ht="15" customHeight="1" thickBot="1" x14ac:dyDescent="0.25">
      <c r="A12" s="297"/>
      <c r="B12" s="298"/>
      <c r="C12" s="349" t="s">
        <v>167</v>
      </c>
      <c r="D12" s="302"/>
      <c r="E12" s="303" t="s">
        <v>162</v>
      </c>
      <c r="F12" s="308">
        <v>0</v>
      </c>
      <c r="G12" s="305" t="s">
        <v>19</v>
      </c>
      <c r="H12" s="306">
        <v>2</v>
      </c>
      <c r="I12" s="310"/>
      <c r="J12" s="305"/>
      <c r="K12" s="309"/>
      <c r="L12" s="304"/>
      <c r="M12" s="305"/>
      <c r="N12" s="309"/>
      <c r="O12" s="304"/>
      <c r="P12" s="305"/>
      <c r="Q12" s="307"/>
      <c r="R12" s="299"/>
      <c r="S12" s="343"/>
      <c r="T12" s="344">
        <v>1</v>
      </c>
      <c r="U12" s="340"/>
      <c r="V12" s="324">
        <v>2</v>
      </c>
      <c r="W12" s="347"/>
      <c r="Y12" s="325" t="s">
        <v>169</v>
      </c>
    </row>
    <row r="13" spans="1:48" s="2" customFormat="1" ht="20.100000000000001" customHeight="1" thickTop="1" thickBot="1" x14ac:dyDescent="0.25">
      <c r="A13" s="434" t="s">
        <v>16</v>
      </c>
      <c r="B13" s="435"/>
      <c r="C13" s="435"/>
      <c r="D13" s="436" t="s">
        <v>20</v>
      </c>
      <c r="E13" s="436"/>
      <c r="F13" s="437">
        <f>SUM(F11:H12)</f>
        <v>4</v>
      </c>
      <c r="G13" s="437"/>
      <c r="H13" s="437"/>
      <c r="I13" s="437">
        <f t="shared" ref="I13" si="0">SUM(I11:K12)</f>
        <v>0</v>
      </c>
      <c r="J13" s="437"/>
      <c r="K13" s="437"/>
      <c r="L13" s="437">
        <f t="shared" ref="L13" si="1">SUM(L11:N12)</f>
        <v>0</v>
      </c>
      <c r="M13" s="437"/>
      <c r="N13" s="437"/>
      <c r="O13" s="437">
        <f t="shared" ref="O13" si="2">SUM(O11:Q12)</f>
        <v>0</v>
      </c>
      <c r="P13" s="437"/>
      <c r="Q13" s="437"/>
      <c r="R13" s="72"/>
      <c r="S13" s="73" t="s">
        <v>17</v>
      </c>
      <c r="T13" s="74">
        <f>SUM(F13:Q13)</f>
        <v>4</v>
      </c>
      <c r="U13" s="75"/>
      <c r="V13" s="76">
        <f>SUM(V11:V12)</f>
        <v>4</v>
      </c>
      <c r="W13" s="77" t="s">
        <v>18</v>
      </c>
    </row>
    <row r="14" spans="1:48" s="2" customFormat="1" ht="15" customHeight="1" thickTop="1" x14ac:dyDescent="0.2">
      <c r="A14" s="78"/>
      <c r="B14" s="79"/>
      <c r="C14" s="80" t="s">
        <v>21</v>
      </c>
      <c r="D14" s="81"/>
      <c r="E14" s="82" t="s">
        <v>22</v>
      </c>
      <c r="F14" s="83">
        <v>4</v>
      </c>
      <c r="G14" s="84" t="s">
        <v>19</v>
      </c>
      <c r="H14" s="85">
        <v>0</v>
      </c>
      <c r="I14" s="86"/>
      <c r="J14" s="84"/>
      <c r="K14" s="85"/>
      <c r="L14" s="86"/>
      <c r="M14" s="84"/>
      <c r="N14" s="85"/>
      <c r="O14" s="86"/>
      <c r="P14" s="84"/>
      <c r="Q14" s="87"/>
      <c r="R14" s="55"/>
      <c r="S14" s="88">
        <v>1</v>
      </c>
      <c r="T14" s="89"/>
      <c r="U14" s="71"/>
      <c r="V14" s="48">
        <v>4</v>
      </c>
      <c r="W14" s="49"/>
    </row>
    <row r="15" spans="1:48" s="2" customFormat="1" ht="15" customHeight="1" x14ac:dyDescent="0.2">
      <c r="A15" s="90"/>
      <c r="B15" s="79"/>
      <c r="C15" s="91" t="s">
        <v>23</v>
      </c>
      <c r="D15" s="92"/>
      <c r="E15" s="93" t="s">
        <v>24</v>
      </c>
      <c r="F15" s="94">
        <v>4</v>
      </c>
      <c r="G15" s="95" t="s">
        <v>19</v>
      </c>
      <c r="H15" s="96">
        <v>0</v>
      </c>
      <c r="I15" s="97"/>
      <c r="J15" s="95"/>
      <c r="K15" s="96"/>
      <c r="L15" s="97"/>
      <c r="M15" s="95"/>
      <c r="N15" s="96"/>
      <c r="O15" s="97"/>
      <c r="P15" s="95"/>
      <c r="Q15" s="98"/>
      <c r="R15" s="55"/>
      <c r="S15" s="99">
        <v>1</v>
      </c>
      <c r="T15" s="100"/>
      <c r="U15" s="71"/>
      <c r="V15" s="101">
        <v>4</v>
      </c>
      <c r="W15" s="102"/>
    </row>
    <row r="16" spans="1:48" s="2" customFormat="1" ht="15" customHeight="1" thickBot="1" x14ac:dyDescent="0.25">
      <c r="A16" s="90"/>
      <c r="B16" s="79"/>
      <c r="C16" s="103" t="s">
        <v>25</v>
      </c>
      <c r="D16" s="104"/>
      <c r="E16" s="105" t="s">
        <v>26</v>
      </c>
      <c r="F16" s="50">
        <v>4</v>
      </c>
      <c r="G16" s="51" t="s">
        <v>19</v>
      </c>
      <c r="H16" s="52">
        <v>0</v>
      </c>
      <c r="I16" s="53"/>
      <c r="J16" s="51"/>
      <c r="K16" s="52"/>
      <c r="L16" s="53"/>
      <c r="M16" s="51"/>
      <c r="N16" s="52"/>
      <c r="O16" s="53"/>
      <c r="P16" s="51"/>
      <c r="Q16" s="54"/>
      <c r="R16" s="55"/>
      <c r="S16" s="106">
        <v>1</v>
      </c>
      <c r="T16" s="107"/>
      <c r="U16" s="71"/>
      <c r="V16" s="108">
        <v>4</v>
      </c>
      <c r="W16" s="56"/>
    </row>
    <row r="17" spans="1:24" s="63" customFormat="1" ht="20.100000000000001" customHeight="1" thickTop="1" thickBot="1" x14ac:dyDescent="0.25">
      <c r="A17" s="424" t="s">
        <v>16</v>
      </c>
      <c r="B17" s="425"/>
      <c r="C17" s="425"/>
      <c r="D17" s="426" t="s">
        <v>27</v>
      </c>
      <c r="E17" s="426"/>
      <c r="F17" s="427">
        <f>SUM(F14:H16)</f>
        <v>12</v>
      </c>
      <c r="G17" s="427"/>
      <c r="H17" s="427"/>
      <c r="I17" s="427">
        <f t="shared" ref="I17" si="3">SUM(I14:K16)</f>
        <v>0</v>
      </c>
      <c r="J17" s="427"/>
      <c r="K17" s="427"/>
      <c r="L17" s="427">
        <f t="shared" ref="L17" si="4">SUM(L14:N16)</f>
        <v>0</v>
      </c>
      <c r="M17" s="427"/>
      <c r="N17" s="427"/>
      <c r="O17" s="427">
        <f t="shared" ref="O17" si="5">SUM(O14:Q16)</f>
        <v>0</v>
      </c>
      <c r="P17" s="427"/>
      <c r="Q17" s="427"/>
      <c r="R17" s="109"/>
      <c r="S17" s="110" t="s">
        <v>17</v>
      </c>
      <c r="T17" s="111">
        <f>SUM(F17:Q17)</f>
        <v>12</v>
      </c>
      <c r="U17" s="112"/>
      <c r="V17" s="113">
        <f>SUM(V14:V16)</f>
        <v>12</v>
      </c>
      <c r="W17" s="114" t="s">
        <v>18</v>
      </c>
    </row>
    <row r="18" spans="1:24" s="6" customFormat="1" ht="15" customHeight="1" thickTop="1" x14ac:dyDescent="0.2">
      <c r="A18" s="115"/>
      <c r="B18" s="116"/>
      <c r="C18" s="80" t="s">
        <v>28</v>
      </c>
      <c r="D18" s="81"/>
      <c r="E18" s="82" t="s">
        <v>29</v>
      </c>
      <c r="F18" s="83">
        <v>3</v>
      </c>
      <c r="G18" s="84" t="s">
        <v>19</v>
      </c>
      <c r="H18" s="85">
        <v>0</v>
      </c>
      <c r="I18" s="86"/>
      <c r="J18" s="84"/>
      <c r="K18" s="85"/>
      <c r="L18" s="86"/>
      <c r="M18" s="84"/>
      <c r="N18" s="85"/>
      <c r="O18" s="86"/>
      <c r="P18" s="84"/>
      <c r="Q18" s="87"/>
      <c r="R18" s="55"/>
      <c r="S18" s="88" t="s">
        <v>30</v>
      </c>
      <c r="T18" s="89"/>
      <c r="U18" s="71"/>
      <c r="V18" s="48">
        <v>3</v>
      </c>
      <c r="W18" s="49"/>
      <c r="X18"/>
    </row>
    <row r="19" spans="1:24" s="6" customFormat="1" ht="15" customHeight="1" x14ac:dyDescent="0.2">
      <c r="A19" s="117"/>
      <c r="B19" s="118"/>
      <c r="C19" s="91" t="s">
        <v>31</v>
      </c>
      <c r="D19" s="92"/>
      <c r="E19" s="93" t="s">
        <v>32</v>
      </c>
      <c r="F19" s="94">
        <v>3</v>
      </c>
      <c r="G19" s="95" t="s">
        <v>19</v>
      </c>
      <c r="H19" s="96">
        <v>0</v>
      </c>
      <c r="I19" s="97"/>
      <c r="J19" s="95"/>
      <c r="K19" s="96"/>
      <c r="L19" s="97"/>
      <c r="M19" s="95"/>
      <c r="N19" s="96"/>
      <c r="O19" s="97"/>
      <c r="P19" s="95"/>
      <c r="Q19" s="98"/>
      <c r="R19" s="55"/>
      <c r="S19" s="99">
        <v>1</v>
      </c>
      <c r="T19" s="100"/>
      <c r="U19" s="71"/>
      <c r="V19" s="101">
        <v>3</v>
      </c>
      <c r="W19" s="102"/>
      <c r="X19"/>
    </row>
    <row r="20" spans="1:24" s="6" customFormat="1" ht="15" customHeight="1" x14ac:dyDescent="0.2">
      <c r="A20" s="117"/>
      <c r="B20" s="118"/>
      <c r="C20" s="91" t="s">
        <v>33</v>
      </c>
      <c r="D20" s="92"/>
      <c r="E20" s="93" t="s">
        <v>34</v>
      </c>
      <c r="F20" s="94">
        <v>3</v>
      </c>
      <c r="G20" s="95" t="s">
        <v>19</v>
      </c>
      <c r="H20" s="96">
        <v>0</v>
      </c>
      <c r="I20" s="97"/>
      <c r="J20" s="95"/>
      <c r="K20" s="96"/>
      <c r="L20" s="97"/>
      <c r="M20" s="95"/>
      <c r="N20" s="96"/>
      <c r="O20" s="97"/>
      <c r="P20" s="95"/>
      <c r="Q20" s="98"/>
      <c r="R20" s="55"/>
      <c r="S20" s="99" t="s">
        <v>30</v>
      </c>
      <c r="T20" s="100"/>
      <c r="U20" s="71"/>
      <c r="V20" s="101">
        <v>3</v>
      </c>
      <c r="W20" s="102"/>
      <c r="X20"/>
    </row>
    <row r="21" spans="1:24" s="6" customFormat="1" ht="15" customHeight="1" x14ac:dyDescent="0.2">
      <c r="A21" s="117"/>
      <c r="B21" s="118"/>
      <c r="C21" s="91" t="s">
        <v>35</v>
      </c>
      <c r="D21" s="92"/>
      <c r="E21" s="93" t="s">
        <v>36</v>
      </c>
      <c r="F21" s="94"/>
      <c r="G21" s="95"/>
      <c r="H21" s="96"/>
      <c r="I21" s="97">
        <v>3</v>
      </c>
      <c r="J21" s="95" t="s">
        <v>19</v>
      </c>
      <c r="K21" s="96">
        <v>0</v>
      </c>
      <c r="L21" s="97"/>
      <c r="M21" s="95"/>
      <c r="N21" s="96"/>
      <c r="O21" s="97"/>
      <c r="P21" s="95"/>
      <c r="Q21" s="98"/>
      <c r="R21" s="55"/>
      <c r="S21" s="99" t="s">
        <v>37</v>
      </c>
      <c r="T21" s="100"/>
      <c r="U21" s="71"/>
      <c r="V21" s="101">
        <v>3</v>
      </c>
      <c r="W21" s="102"/>
      <c r="X21"/>
    </row>
    <row r="22" spans="1:24" s="6" customFormat="1" ht="15" customHeight="1" thickBot="1" x14ac:dyDescent="0.25">
      <c r="A22" s="117"/>
      <c r="B22" s="118"/>
      <c r="C22" s="103" t="s">
        <v>38</v>
      </c>
      <c r="D22" s="104"/>
      <c r="E22" s="105" t="s">
        <v>39</v>
      </c>
      <c r="F22" s="50">
        <v>3</v>
      </c>
      <c r="G22" s="51" t="s">
        <v>19</v>
      </c>
      <c r="H22" s="52">
        <v>0</v>
      </c>
      <c r="I22" s="53"/>
      <c r="J22" s="51"/>
      <c r="K22" s="52"/>
      <c r="L22" s="53"/>
      <c r="M22" s="51"/>
      <c r="N22" s="52"/>
      <c r="O22" s="53"/>
      <c r="P22" s="51"/>
      <c r="Q22" s="54"/>
      <c r="R22" s="55"/>
      <c r="S22" s="106">
        <v>1</v>
      </c>
      <c r="T22" s="107"/>
      <c r="U22" s="71"/>
      <c r="V22" s="108">
        <v>3</v>
      </c>
      <c r="W22" s="56"/>
      <c r="X22"/>
    </row>
    <row r="23" spans="1:24" s="2" customFormat="1" ht="20.100000000000001" customHeight="1" thickTop="1" thickBot="1" x14ac:dyDescent="0.25">
      <c r="A23" s="428" t="s">
        <v>16</v>
      </c>
      <c r="B23" s="429"/>
      <c r="C23" s="429"/>
      <c r="D23" s="430" t="s">
        <v>40</v>
      </c>
      <c r="E23" s="430"/>
      <c r="F23" s="423">
        <f>SUM(F18:H22)</f>
        <v>12</v>
      </c>
      <c r="G23" s="423"/>
      <c r="H23" s="423"/>
      <c r="I23" s="423">
        <f t="shared" ref="I23" si="6">SUM(I18:K22)</f>
        <v>3</v>
      </c>
      <c r="J23" s="423"/>
      <c r="K23" s="423"/>
      <c r="L23" s="423">
        <f t="shared" ref="L23" si="7">SUM(L18:N22)</f>
        <v>0</v>
      </c>
      <c r="M23" s="423"/>
      <c r="N23" s="423"/>
      <c r="O23" s="423">
        <f t="shared" ref="O23" si="8">SUM(O18:Q22)</f>
        <v>0</v>
      </c>
      <c r="P23" s="423"/>
      <c r="Q23" s="423"/>
      <c r="R23" s="312"/>
      <c r="S23" s="119" t="s">
        <v>17</v>
      </c>
      <c r="T23" s="120">
        <f>SUM(F23:Q23)</f>
        <v>15</v>
      </c>
      <c r="U23" s="121"/>
      <c r="V23" s="122">
        <f>SUM(V18:V22)</f>
        <v>15</v>
      </c>
      <c r="W23" s="123" t="s">
        <v>18</v>
      </c>
    </row>
    <row r="24" spans="1:24" s="6" customFormat="1" ht="15" customHeight="1" thickTop="1" x14ac:dyDescent="0.2">
      <c r="A24" s="124"/>
      <c r="B24" s="125"/>
      <c r="C24" s="126" t="s">
        <v>41</v>
      </c>
      <c r="D24" s="127"/>
      <c r="E24" s="82" t="s">
        <v>42</v>
      </c>
      <c r="F24" s="83"/>
      <c r="G24" s="84"/>
      <c r="H24" s="85"/>
      <c r="I24" s="86">
        <v>0</v>
      </c>
      <c r="J24" s="84" t="s">
        <v>19</v>
      </c>
      <c r="K24" s="85">
        <v>5</v>
      </c>
      <c r="L24" s="86"/>
      <c r="M24" s="84"/>
      <c r="N24" s="85"/>
      <c r="O24" s="86"/>
      <c r="P24" s="84"/>
      <c r="Q24" s="87"/>
      <c r="R24" s="55"/>
      <c r="S24" s="88"/>
      <c r="T24" s="89">
        <v>2</v>
      </c>
      <c r="U24" s="71"/>
      <c r="V24" s="48">
        <v>5</v>
      </c>
      <c r="W24" s="49"/>
      <c r="X24"/>
    </row>
    <row r="25" spans="1:24" s="6" customFormat="1" ht="15" customHeight="1" x14ac:dyDescent="0.2">
      <c r="A25" s="128"/>
      <c r="B25" s="125"/>
      <c r="C25" s="129" t="s">
        <v>43</v>
      </c>
      <c r="D25" s="130"/>
      <c r="E25" s="93" t="s">
        <v>44</v>
      </c>
      <c r="F25" s="94"/>
      <c r="G25" s="95"/>
      <c r="H25" s="96"/>
      <c r="I25" s="97"/>
      <c r="J25" s="95"/>
      <c r="K25" s="96"/>
      <c r="L25" s="97">
        <v>0</v>
      </c>
      <c r="M25" s="95" t="s">
        <v>19</v>
      </c>
      <c r="N25" s="96">
        <v>5</v>
      </c>
      <c r="O25" s="97"/>
      <c r="P25" s="95"/>
      <c r="Q25" s="98"/>
      <c r="R25" s="55"/>
      <c r="S25" s="99"/>
      <c r="T25" s="100">
        <v>3</v>
      </c>
      <c r="U25" s="71"/>
      <c r="V25" s="101">
        <v>5</v>
      </c>
      <c r="W25" s="102"/>
      <c r="X25"/>
    </row>
    <row r="26" spans="1:24" ht="15" customHeight="1" x14ac:dyDescent="0.2">
      <c r="A26" s="249"/>
      <c r="B26" s="248"/>
      <c r="C26" s="283" t="s">
        <v>139</v>
      </c>
      <c r="D26" s="236"/>
      <c r="E26" s="294" t="s">
        <v>140</v>
      </c>
      <c r="F26" s="280"/>
      <c r="G26" s="232"/>
      <c r="H26" s="233"/>
      <c r="I26" s="280">
        <v>2</v>
      </c>
      <c r="J26" s="232" t="s">
        <v>19</v>
      </c>
      <c r="K26" s="233">
        <v>0</v>
      </c>
      <c r="L26" s="280"/>
      <c r="M26" s="232"/>
      <c r="N26" s="233"/>
      <c r="O26" s="280"/>
      <c r="P26" s="232"/>
      <c r="Q26" s="234"/>
      <c r="R26" s="278"/>
      <c r="S26" s="281">
        <v>2</v>
      </c>
      <c r="T26" s="282"/>
      <c r="U26" s="279"/>
      <c r="V26" s="245">
        <v>2</v>
      </c>
      <c r="W26" s="237"/>
    </row>
    <row r="27" spans="1:24" ht="15" customHeight="1" x14ac:dyDescent="0.2">
      <c r="A27" s="249"/>
      <c r="B27" s="248"/>
      <c r="C27" s="283" t="s">
        <v>141</v>
      </c>
      <c r="D27" s="236"/>
      <c r="E27" s="237" t="s">
        <v>142</v>
      </c>
      <c r="F27" s="280"/>
      <c r="G27" s="232"/>
      <c r="H27" s="233"/>
      <c r="I27" s="280"/>
      <c r="J27" s="232"/>
      <c r="K27" s="233"/>
      <c r="L27" s="280">
        <v>2</v>
      </c>
      <c r="M27" s="232" t="s">
        <v>19</v>
      </c>
      <c r="N27" s="233">
        <v>0</v>
      </c>
      <c r="O27" s="280"/>
      <c r="P27" s="232"/>
      <c r="Q27" s="234"/>
      <c r="R27" s="278"/>
      <c r="S27" s="281">
        <v>3</v>
      </c>
      <c r="T27" s="282"/>
      <c r="U27" s="279"/>
      <c r="V27" s="245">
        <v>2</v>
      </c>
      <c r="W27" s="237"/>
    </row>
    <row r="28" spans="1:24" ht="15" customHeight="1" x14ac:dyDescent="0.2">
      <c r="A28" s="249"/>
      <c r="B28" s="248"/>
      <c r="C28" s="283" t="s">
        <v>143</v>
      </c>
      <c r="D28" s="236"/>
      <c r="E28" s="231" t="s">
        <v>144</v>
      </c>
      <c r="F28" s="280"/>
      <c r="G28" s="232"/>
      <c r="H28" s="233"/>
      <c r="I28" s="280"/>
      <c r="J28" s="232"/>
      <c r="K28" s="233"/>
      <c r="L28" s="280">
        <v>0</v>
      </c>
      <c r="M28" s="232" t="s">
        <v>19</v>
      </c>
      <c r="N28" s="233">
        <v>4</v>
      </c>
      <c r="O28" s="280"/>
      <c r="P28" s="232"/>
      <c r="Q28" s="234"/>
      <c r="R28" s="278"/>
      <c r="S28" s="281"/>
      <c r="T28" s="282">
        <v>3</v>
      </c>
      <c r="U28" s="279"/>
      <c r="V28" s="245">
        <v>4</v>
      </c>
      <c r="W28" s="237"/>
    </row>
    <row r="29" spans="1:24" ht="15" customHeight="1" x14ac:dyDescent="0.2">
      <c r="A29" s="249"/>
      <c r="B29" s="248"/>
      <c r="C29" s="283" t="s">
        <v>145</v>
      </c>
      <c r="D29" s="236"/>
      <c r="E29" s="231" t="s">
        <v>146</v>
      </c>
      <c r="F29" s="280"/>
      <c r="G29" s="232"/>
      <c r="H29" s="233"/>
      <c r="I29" s="280">
        <v>2</v>
      </c>
      <c r="J29" s="232" t="s">
        <v>19</v>
      </c>
      <c r="K29" s="233">
        <v>0</v>
      </c>
      <c r="L29" s="280"/>
      <c r="M29" s="232"/>
      <c r="N29" s="233"/>
      <c r="O29" s="280"/>
      <c r="P29" s="232"/>
      <c r="Q29" s="234"/>
      <c r="R29" s="278"/>
      <c r="S29" s="281">
        <v>2</v>
      </c>
      <c r="T29" s="282"/>
      <c r="U29" s="279"/>
      <c r="V29" s="245">
        <v>2</v>
      </c>
      <c r="W29" s="237"/>
    </row>
    <row r="30" spans="1:24" ht="15" customHeight="1" x14ac:dyDescent="0.2">
      <c r="A30" s="249"/>
      <c r="B30" s="248"/>
      <c r="C30" s="283" t="s">
        <v>147</v>
      </c>
      <c r="D30" s="236"/>
      <c r="E30" s="231" t="s">
        <v>148</v>
      </c>
      <c r="F30" s="280"/>
      <c r="G30" s="232"/>
      <c r="H30" s="233"/>
      <c r="I30" s="280"/>
      <c r="J30" s="232"/>
      <c r="K30" s="233"/>
      <c r="L30" s="280">
        <v>2</v>
      </c>
      <c r="M30" s="232" t="s">
        <v>19</v>
      </c>
      <c r="N30" s="233">
        <v>0</v>
      </c>
      <c r="O30" s="280"/>
      <c r="P30" s="232"/>
      <c r="Q30" s="234"/>
      <c r="R30" s="278"/>
      <c r="S30" s="281">
        <v>3</v>
      </c>
      <c r="T30" s="282"/>
      <c r="U30" s="279"/>
      <c r="V30" s="245">
        <v>2</v>
      </c>
      <c r="W30" s="237"/>
    </row>
    <row r="31" spans="1:24" ht="15" customHeight="1" x14ac:dyDescent="0.2">
      <c r="A31" s="249"/>
      <c r="B31" s="248"/>
      <c r="C31" s="283" t="s">
        <v>149</v>
      </c>
      <c r="D31" s="236"/>
      <c r="E31" s="231" t="s">
        <v>150</v>
      </c>
      <c r="F31" s="280"/>
      <c r="G31" s="232"/>
      <c r="H31" s="233"/>
      <c r="I31" s="280">
        <v>0</v>
      </c>
      <c r="J31" s="232" t="s">
        <v>19</v>
      </c>
      <c r="K31" s="233">
        <v>4</v>
      </c>
      <c r="L31" s="280"/>
      <c r="M31" s="232"/>
      <c r="N31" s="233"/>
      <c r="O31" s="280"/>
      <c r="P31" s="232"/>
      <c r="Q31" s="234"/>
      <c r="R31" s="278"/>
      <c r="S31" s="281"/>
      <c r="T31" s="282">
        <v>2</v>
      </c>
      <c r="U31" s="279"/>
      <c r="V31" s="245">
        <v>4</v>
      </c>
      <c r="W31" s="237"/>
    </row>
    <row r="32" spans="1:24" ht="15" customHeight="1" x14ac:dyDescent="0.2">
      <c r="A32" s="249"/>
      <c r="B32" s="248"/>
      <c r="C32" s="283" t="s">
        <v>151</v>
      </c>
      <c r="D32" s="236"/>
      <c r="E32" s="231" t="s">
        <v>152</v>
      </c>
      <c r="F32" s="280"/>
      <c r="G32" s="232"/>
      <c r="H32" s="233"/>
      <c r="I32" s="280">
        <v>0</v>
      </c>
      <c r="J32" s="232" t="s">
        <v>19</v>
      </c>
      <c r="K32" s="233">
        <v>4</v>
      </c>
      <c r="L32" s="280"/>
      <c r="M32" s="232"/>
      <c r="N32" s="233"/>
      <c r="O32" s="280"/>
      <c r="P32" s="232"/>
      <c r="Q32" s="234"/>
      <c r="R32" s="278"/>
      <c r="S32" s="281"/>
      <c r="T32" s="282">
        <v>2</v>
      </c>
      <c r="U32" s="279"/>
      <c r="V32" s="245">
        <v>4</v>
      </c>
      <c r="W32" s="237"/>
    </row>
    <row r="33" spans="1:25" ht="15" customHeight="1" x14ac:dyDescent="0.2">
      <c r="A33" s="249"/>
      <c r="B33" s="248"/>
      <c r="C33" s="283" t="s">
        <v>153</v>
      </c>
      <c r="D33" s="236"/>
      <c r="E33" s="231" t="s">
        <v>154</v>
      </c>
      <c r="F33" s="280"/>
      <c r="G33" s="232"/>
      <c r="H33" s="233"/>
      <c r="I33" s="280"/>
      <c r="J33" s="232"/>
      <c r="K33" s="233"/>
      <c r="L33" s="280">
        <v>0</v>
      </c>
      <c r="M33" s="232" t="s">
        <v>19</v>
      </c>
      <c r="N33" s="233">
        <v>4</v>
      </c>
      <c r="O33" s="280"/>
      <c r="P33" s="232"/>
      <c r="Q33" s="234"/>
      <c r="R33" s="278"/>
      <c r="S33" s="281"/>
      <c r="T33" s="282">
        <v>3</v>
      </c>
      <c r="U33" s="279"/>
      <c r="V33" s="245">
        <v>4</v>
      </c>
      <c r="W33" s="237"/>
    </row>
    <row r="34" spans="1:25" ht="15" customHeight="1" x14ac:dyDescent="0.2">
      <c r="A34" s="249"/>
      <c r="B34" s="248"/>
      <c r="C34" s="283"/>
      <c r="D34" s="250"/>
      <c r="E34" s="285" t="s">
        <v>73</v>
      </c>
      <c r="F34" s="280"/>
      <c r="G34" s="232"/>
      <c r="H34" s="233"/>
      <c r="I34" s="286"/>
      <c r="J34" s="286"/>
      <c r="K34" s="287"/>
      <c r="L34" s="280"/>
      <c r="M34" s="232"/>
      <c r="N34" s="233"/>
      <c r="O34" s="280"/>
      <c r="P34" s="232"/>
      <c r="Q34" s="234"/>
      <c r="R34" s="278"/>
      <c r="S34" s="281"/>
      <c r="T34" s="285" t="s">
        <v>74</v>
      </c>
      <c r="U34" s="279"/>
      <c r="V34" s="257">
        <f>SUM(V24:V33)</f>
        <v>34</v>
      </c>
      <c r="W34" s="258"/>
    </row>
    <row r="35" spans="1:25" ht="15" customHeight="1" thickBot="1" x14ac:dyDescent="0.25">
      <c r="A35" s="249"/>
      <c r="B35" s="248"/>
      <c r="C35" s="284"/>
      <c r="D35" s="226"/>
      <c r="E35" s="313" t="s">
        <v>170</v>
      </c>
      <c r="F35" s="280"/>
      <c r="G35" s="232"/>
      <c r="H35" s="233"/>
      <c r="I35" s="463">
        <v>8</v>
      </c>
      <c r="J35" s="464"/>
      <c r="K35" s="499"/>
      <c r="L35" s="495">
        <v>5</v>
      </c>
      <c r="M35" s="464"/>
      <c r="N35" s="499"/>
      <c r="O35" s="495">
        <v>6</v>
      </c>
      <c r="P35" s="464"/>
      <c r="Q35" s="496"/>
      <c r="R35" s="278"/>
      <c r="S35" s="281"/>
      <c r="T35" s="282"/>
      <c r="U35" s="279"/>
      <c r="V35" s="247">
        <v>19</v>
      </c>
      <c r="W35" s="288"/>
    </row>
    <row r="36" spans="1:25" s="2" customFormat="1" ht="20.100000000000001" customHeight="1" thickTop="1" thickBot="1" x14ac:dyDescent="0.25">
      <c r="A36" s="419" t="s">
        <v>16</v>
      </c>
      <c r="B36" s="420"/>
      <c r="C36" s="420"/>
      <c r="D36" s="421" t="s">
        <v>45</v>
      </c>
      <c r="E36" s="421"/>
      <c r="F36" s="422">
        <f>SUM(F24:H35)</f>
        <v>0</v>
      </c>
      <c r="G36" s="422"/>
      <c r="H36" s="422"/>
      <c r="I36" s="422">
        <f t="shared" ref="I36" si="9">SUM(I24:K35)</f>
        <v>25</v>
      </c>
      <c r="J36" s="422"/>
      <c r="K36" s="422"/>
      <c r="L36" s="422">
        <f t="shared" ref="L36" si="10">SUM(L24:N35)</f>
        <v>22</v>
      </c>
      <c r="M36" s="422"/>
      <c r="N36" s="422"/>
      <c r="O36" s="422">
        <f t="shared" ref="O36" si="11">SUM(O24:Q35)</f>
        <v>6</v>
      </c>
      <c r="P36" s="422"/>
      <c r="Q36" s="422"/>
      <c r="R36" s="133"/>
      <c r="S36" s="134" t="s">
        <v>17</v>
      </c>
      <c r="T36" s="135">
        <f>SUM(F36:Q36)</f>
        <v>53</v>
      </c>
      <c r="U36" s="136"/>
      <c r="V36" s="311">
        <f>SUM(V34:V35)</f>
        <v>53</v>
      </c>
      <c r="W36" s="137" t="s">
        <v>18</v>
      </c>
    </row>
    <row r="37" spans="1:25" s="6" customFormat="1" ht="15" customHeight="1" thickTop="1" x14ac:dyDescent="0.2">
      <c r="A37" s="139"/>
      <c r="B37" s="140"/>
      <c r="C37" s="333" t="s">
        <v>159</v>
      </c>
      <c r="D37" s="141"/>
      <c r="E37" s="142" t="s">
        <v>46</v>
      </c>
      <c r="F37" s="143"/>
      <c r="G37" s="144"/>
      <c r="H37" s="145"/>
      <c r="I37" s="146"/>
      <c r="J37" s="144"/>
      <c r="K37" s="145"/>
      <c r="L37" s="404">
        <v>5</v>
      </c>
      <c r="M37" s="405"/>
      <c r="N37" s="406"/>
      <c r="O37" s="146"/>
      <c r="P37" s="144"/>
      <c r="Q37" s="147"/>
      <c r="R37" s="148"/>
      <c r="S37" s="149"/>
      <c r="T37" s="150">
        <v>3</v>
      </c>
      <c r="U37" s="151"/>
      <c r="V37" s="335">
        <v>5</v>
      </c>
      <c r="W37" s="336"/>
      <c r="X37"/>
      <c r="Y37" s="138"/>
    </row>
    <row r="38" spans="1:25" s="6" customFormat="1" ht="15" customHeight="1" thickBot="1" x14ac:dyDescent="0.25">
      <c r="A38" s="4"/>
      <c r="B38" s="152"/>
      <c r="C38" s="334" t="s">
        <v>160</v>
      </c>
      <c r="D38" s="153"/>
      <c r="E38" s="154" t="s">
        <v>47</v>
      </c>
      <c r="F38" s="155"/>
      <c r="G38" s="332"/>
      <c r="H38" s="157"/>
      <c r="I38" s="158"/>
      <c r="J38" s="332"/>
      <c r="K38" s="157"/>
      <c r="L38" s="158"/>
      <c r="M38" s="332"/>
      <c r="N38" s="157"/>
      <c r="O38" s="407">
        <v>25</v>
      </c>
      <c r="P38" s="408"/>
      <c r="Q38" s="409"/>
      <c r="R38" s="148"/>
      <c r="S38" s="159"/>
      <c r="T38" s="160">
        <v>4</v>
      </c>
      <c r="U38" s="151"/>
      <c r="V38" s="337">
        <v>25</v>
      </c>
      <c r="W38" s="338"/>
      <c r="X38"/>
      <c r="Y38" s="138"/>
    </row>
    <row r="39" spans="1:25" s="6" customFormat="1" ht="20.100000000000001" customHeight="1" thickTop="1" thickBot="1" x14ac:dyDescent="0.25">
      <c r="A39" s="26"/>
      <c r="B39" s="161"/>
      <c r="C39" s="28"/>
      <c r="D39" s="410" t="s">
        <v>48</v>
      </c>
      <c r="E39" s="410"/>
      <c r="F39" s="411">
        <f>SUM(F37:H38)</f>
        <v>0</v>
      </c>
      <c r="G39" s="411"/>
      <c r="H39" s="411"/>
      <c r="I39" s="411">
        <f t="shared" ref="I39" si="12">SUM(I37:K38)</f>
        <v>0</v>
      </c>
      <c r="J39" s="411"/>
      <c r="K39" s="411"/>
      <c r="L39" s="411">
        <f t="shared" ref="L39" si="13">SUM(L37:N38)</f>
        <v>5</v>
      </c>
      <c r="M39" s="411"/>
      <c r="N39" s="411"/>
      <c r="O39" s="411">
        <f t="shared" ref="O39" si="14">SUM(O37:Q38)</f>
        <v>25</v>
      </c>
      <c r="P39" s="411"/>
      <c r="Q39" s="411"/>
      <c r="R39" s="162"/>
      <c r="S39" s="163" t="s">
        <v>17</v>
      </c>
      <c r="T39" s="164">
        <f>SUM(F39:Q39)</f>
        <v>30</v>
      </c>
      <c r="U39" s="165"/>
      <c r="V39" s="166">
        <f>SUM(V37:V38)</f>
        <v>30</v>
      </c>
      <c r="W39" s="167" t="s">
        <v>18</v>
      </c>
      <c r="X39"/>
    </row>
    <row r="40" spans="1:25" s="6" customFormat="1" ht="24.95" customHeight="1" thickTop="1" thickBot="1" x14ac:dyDescent="0.25">
      <c r="A40" s="168"/>
      <c r="B40" s="169"/>
      <c r="C40" s="170" t="s">
        <v>49</v>
      </c>
      <c r="D40" s="170"/>
      <c r="E40" s="171"/>
      <c r="F40" s="414">
        <f>SUM(F10,F13,F17,F23,F36,F39)</f>
        <v>30</v>
      </c>
      <c r="G40" s="414"/>
      <c r="H40" s="414"/>
      <c r="I40" s="414">
        <f t="shared" ref="I40" si="15">SUM(I10,I13,I17,I23,I36,I39)</f>
        <v>30</v>
      </c>
      <c r="J40" s="414"/>
      <c r="K40" s="414"/>
      <c r="L40" s="414">
        <f t="shared" ref="L40" si="16">SUM(L10,L13,L17,L23,L36,L39)</f>
        <v>29</v>
      </c>
      <c r="M40" s="414"/>
      <c r="N40" s="414"/>
      <c r="O40" s="414">
        <f t="shared" ref="O40" si="17">SUM(O10,O13,O17,O23,O36,O39)</f>
        <v>31</v>
      </c>
      <c r="P40" s="414"/>
      <c r="Q40" s="414"/>
      <c r="R40" s="172"/>
      <c r="S40" s="173" t="s">
        <v>50</v>
      </c>
      <c r="T40" s="174">
        <f>SUM(F40:Q40)</f>
        <v>120</v>
      </c>
      <c r="U40" s="175"/>
      <c r="V40" s="176">
        <f>SUM(V10,V13,V17,V23,V36,V39)</f>
        <v>120</v>
      </c>
      <c r="W40" s="177" t="s">
        <v>18</v>
      </c>
      <c r="X40"/>
    </row>
    <row r="41" spans="1:25" s="6" customFormat="1" ht="12.75" customHeight="1" thickTop="1" x14ac:dyDescent="0.2">
      <c r="D41" s="5"/>
      <c r="E41" s="178"/>
      <c r="F41" s="179"/>
      <c r="G41" s="180"/>
      <c r="H41" s="181"/>
      <c r="I41" s="179"/>
      <c r="J41" s="180"/>
      <c r="K41" s="181"/>
      <c r="L41" s="179"/>
      <c r="M41" s="180"/>
      <c r="N41" s="181"/>
      <c r="O41" s="179"/>
      <c r="P41" s="180"/>
      <c r="Q41" s="181"/>
      <c r="R41" s="182"/>
      <c r="S41" s="180"/>
      <c r="T41" s="180"/>
      <c r="U41" s="180"/>
      <c r="V41" s="179"/>
      <c r="W41" s="180"/>
      <c r="X41"/>
    </row>
    <row r="42" spans="1:25" s="6" customFormat="1" ht="12.75" customHeight="1" x14ac:dyDescent="0.2">
      <c r="D42" s="5"/>
      <c r="E42" s="178"/>
      <c r="F42" s="183"/>
      <c r="G42" s="35"/>
      <c r="H42" s="184"/>
      <c r="I42" s="183"/>
      <c r="J42" s="35"/>
      <c r="K42" s="184"/>
      <c r="L42" s="183"/>
      <c r="M42" s="35"/>
      <c r="N42" s="184"/>
      <c r="O42" s="183"/>
      <c r="P42" s="35"/>
      <c r="Q42" s="184"/>
      <c r="S42" s="35"/>
      <c r="T42" s="35"/>
      <c r="U42" s="35"/>
      <c r="V42" s="183"/>
      <c r="W42" s="35"/>
      <c r="X42"/>
    </row>
    <row r="43" spans="1:25" s="6" customFormat="1" ht="15" customHeight="1" x14ac:dyDescent="0.2">
      <c r="C43" s="314" t="s">
        <v>156</v>
      </c>
      <c r="D43" s="412" t="s">
        <v>168</v>
      </c>
      <c r="E43" s="412"/>
      <c r="F43" s="412"/>
      <c r="G43" s="412"/>
      <c r="H43" s="412"/>
      <c r="I43" s="412"/>
      <c r="J43" s="412"/>
      <c r="K43" s="412"/>
      <c r="L43" s="412"/>
      <c r="M43" s="412"/>
      <c r="N43" s="412"/>
      <c r="O43" s="412"/>
      <c r="P43" s="412"/>
      <c r="Q43" s="412"/>
      <c r="R43" s="412"/>
      <c r="S43" s="412"/>
      <c r="T43" s="412"/>
      <c r="U43" s="412"/>
      <c r="V43" s="413"/>
      <c r="W43" s="35"/>
      <c r="X43"/>
    </row>
    <row r="44" spans="1:25" s="6" customFormat="1" ht="50.1" customHeight="1" x14ac:dyDescent="0.2">
      <c r="C44" s="314" t="s">
        <v>164</v>
      </c>
      <c r="D44" s="412" t="s">
        <v>157</v>
      </c>
      <c r="E44" s="412"/>
      <c r="F44" s="412"/>
      <c r="G44" s="412"/>
      <c r="H44" s="412"/>
      <c r="I44" s="412"/>
      <c r="J44" s="412"/>
      <c r="K44" s="412"/>
      <c r="L44" s="412"/>
      <c r="M44" s="412"/>
      <c r="N44" s="412"/>
      <c r="O44" s="412"/>
      <c r="P44" s="412"/>
      <c r="Q44" s="412"/>
      <c r="R44" s="412"/>
      <c r="S44" s="412"/>
      <c r="T44" s="412"/>
      <c r="U44" s="412"/>
      <c r="V44" s="413"/>
      <c r="W44" s="35"/>
      <c r="X44"/>
    </row>
  </sheetData>
  <mergeCells count="62">
    <mergeCell ref="D44:V44"/>
    <mergeCell ref="A1:W1"/>
    <mergeCell ref="A3:W3"/>
    <mergeCell ref="A5:W5"/>
    <mergeCell ref="A2:W2"/>
    <mergeCell ref="D43:V43"/>
    <mergeCell ref="O7:Q7"/>
    <mergeCell ref="V7:W7"/>
    <mergeCell ref="A4:W4"/>
    <mergeCell ref="F6:Q6"/>
    <mergeCell ref="S6:W6"/>
    <mergeCell ref="F9:H9"/>
    <mergeCell ref="I9:K9"/>
    <mergeCell ref="F7:H7"/>
    <mergeCell ref="I7:K7"/>
    <mergeCell ref="L7:N7"/>
    <mergeCell ref="A10:C10"/>
    <mergeCell ref="D10:E10"/>
    <mergeCell ref="F10:H10"/>
    <mergeCell ref="I10:K10"/>
    <mergeCell ref="L10:N10"/>
    <mergeCell ref="A13:C13"/>
    <mergeCell ref="D13:E13"/>
    <mergeCell ref="F13:H13"/>
    <mergeCell ref="I13:K13"/>
    <mergeCell ref="L13:N13"/>
    <mergeCell ref="A23:C23"/>
    <mergeCell ref="D23:E23"/>
    <mergeCell ref="F23:H23"/>
    <mergeCell ref="I23:K23"/>
    <mergeCell ref="L23:N23"/>
    <mergeCell ref="A17:C17"/>
    <mergeCell ref="D17:E17"/>
    <mergeCell ref="F17:H17"/>
    <mergeCell ref="I17:K17"/>
    <mergeCell ref="L17:N17"/>
    <mergeCell ref="A36:C36"/>
    <mergeCell ref="D36:E36"/>
    <mergeCell ref="F36:H36"/>
    <mergeCell ref="I36:K36"/>
    <mergeCell ref="L36:N36"/>
    <mergeCell ref="S9:T9"/>
    <mergeCell ref="F40:H40"/>
    <mergeCell ref="I40:K40"/>
    <mergeCell ref="L40:N40"/>
    <mergeCell ref="O40:Q40"/>
    <mergeCell ref="L37:N37"/>
    <mergeCell ref="O38:Q38"/>
    <mergeCell ref="I35:K35"/>
    <mergeCell ref="L35:N35"/>
    <mergeCell ref="O35:Q35"/>
    <mergeCell ref="O36:Q36"/>
    <mergeCell ref="O23:Q23"/>
    <mergeCell ref="O17:Q17"/>
    <mergeCell ref="O10:Q10"/>
    <mergeCell ref="O13:Q13"/>
    <mergeCell ref="L9:N9"/>
    <mergeCell ref="D39:E39"/>
    <mergeCell ref="F39:H39"/>
    <mergeCell ref="I39:K39"/>
    <mergeCell ref="L39:N39"/>
    <mergeCell ref="O39:Q39"/>
  </mergeCells>
  <pageMargins left="0.79" right="0.79" top="0.98" bottom="0.98" header="0.5" footer="0.5"/>
  <pageSetup paperSize="9" orientation="portrait" horizontalDpi="1200" verticalDpi="1200" r:id="rId1"/>
  <headerFooter alignWithMargins="0"/>
  <webPublishItems count="1">
    <webPublishItem id="13010" divId="bioMSc_2015 2015-08-05_13010" sourceType="range" sourceRef="A1:W44" destinationFile="D:\www-sites\Intezet\Oktat\MSc\tanterv\bioMSc-OEK_2015.htm"/>
  </webPublishItem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"/>
  <sheetViews>
    <sheetView zoomScaleNormal="100" workbookViewId="0"/>
  </sheetViews>
  <sheetFormatPr defaultRowHeight="18" x14ac:dyDescent="0.2"/>
  <cols>
    <col min="1" max="1" width="2.85546875" style="355" customWidth="1"/>
    <col min="2" max="2" width="1.85546875" style="358" customWidth="1"/>
    <col min="3" max="3" width="10.5703125" style="393" customWidth="1"/>
    <col min="4" max="4" width="3.28515625" style="394" customWidth="1"/>
    <col min="5" max="5" width="40.7109375" style="395" customWidth="1"/>
    <col min="6" max="6" width="4.5703125" style="374" customWidth="1"/>
    <col min="7" max="7" width="9.7109375" style="375" customWidth="1"/>
    <col min="8" max="8" width="30.5703125" style="358" customWidth="1"/>
    <col min="9" max="9" width="5" style="359" customWidth="1"/>
    <col min="10" max="10" width="9.140625" style="396"/>
    <col min="11" max="16384" width="9.140625" style="397"/>
  </cols>
  <sheetData>
    <row r="1" spans="1:48" s="356" customFormat="1" ht="30" customHeight="1" x14ac:dyDescent="0.2">
      <c r="A1" s="352"/>
      <c r="B1" s="353"/>
      <c r="C1" s="509" t="s">
        <v>177</v>
      </c>
      <c r="D1" s="509"/>
      <c r="E1" s="509"/>
      <c r="F1" s="509"/>
      <c r="G1" s="509"/>
      <c r="H1" s="509"/>
      <c r="I1" s="354" t="s">
        <v>52</v>
      </c>
      <c r="J1" s="355"/>
    </row>
    <row r="2" spans="1:48" s="356" customFormat="1" ht="24.95" customHeight="1" x14ac:dyDescent="0.2">
      <c r="A2" s="357"/>
      <c r="B2" s="358"/>
      <c r="C2" s="510" t="s">
        <v>171</v>
      </c>
      <c r="D2" s="510"/>
      <c r="E2" s="510"/>
      <c r="F2" s="510"/>
      <c r="G2" s="510"/>
      <c r="H2" s="510"/>
      <c r="I2" s="359"/>
      <c r="J2" s="355"/>
    </row>
    <row r="3" spans="1:48" s="2" customFormat="1" ht="20.100000000000001" customHeight="1" x14ac:dyDescent="0.2">
      <c r="A3" s="443" t="s">
        <v>172</v>
      </c>
      <c r="B3" s="444"/>
      <c r="C3" s="444"/>
      <c r="D3" s="444"/>
      <c r="E3" s="444"/>
      <c r="F3" s="444"/>
      <c r="G3" s="444"/>
      <c r="H3" s="444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"/>
      <c r="Z3" s="319"/>
      <c r="AA3" s="318"/>
      <c r="AB3" s="318"/>
      <c r="AC3" s="318"/>
      <c r="AD3" s="318"/>
      <c r="AE3" s="318"/>
      <c r="AF3" s="318"/>
      <c r="AG3" s="318"/>
      <c r="AH3" s="318"/>
      <c r="AI3" s="318"/>
      <c r="AJ3" s="318"/>
      <c r="AK3" s="318"/>
      <c r="AL3" s="318"/>
      <c r="AM3" s="318"/>
      <c r="AN3" s="318"/>
      <c r="AO3" s="318"/>
      <c r="AP3" s="318"/>
      <c r="AQ3" s="318"/>
      <c r="AR3" s="318"/>
      <c r="AS3" s="318"/>
      <c r="AT3" s="318"/>
      <c r="AU3" s="318"/>
      <c r="AV3" s="318"/>
    </row>
    <row r="4" spans="1:48" s="358" customFormat="1" ht="20.100000000000001" customHeight="1" x14ac:dyDescent="0.2">
      <c r="A4" s="360"/>
      <c r="C4" s="511">
        <v>42501</v>
      </c>
      <c r="D4" s="512"/>
      <c r="E4" s="513"/>
      <c r="F4" s="513"/>
      <c r="G4" s="513"/>
      <c r="H4" s="513"/>
      <c r="I4" s="361"/>
      <c r="J4" s="355"/>
    </row>
    <row r="5" spans="1:48" s="356" customFormat="1" ht="9.9499999999999993" customHeight="1" thickBot="1" x14ac:dyDescent="0.25">
      <c r="A5" s="357"/>
      <c r="B5" s="358"/>
      <c r="C5" s="514"/>
      <c r="D5" s="514"/>
      <c r="E5" s="514"/>
      <c r="F5" s="514"/>
      <c r="G5" s="514"/>
      <c r="H5" s="514"/>
      <c r="I5" s="359"/>
      <c r="J5" s="355"/>
    </row>
    <row r="6" spans="1:48" s="356" customFormat="1" ht="15" customHeight="1" thickTop="1" x14ac:dyDescent="0.25">
      <c r="A6" s="362"/>
      <c r="B6" s="358"/>
      <c r="C6" s="363" t="s">
        <v>2</v>
      </c>
      <c r="D6" s="364"/>
      <c r="E6" s="365" t="s">
        <v>3</v>
      </c>
      <c r="F6" s="503" t="s">
        <v>173</v>
      </c>
      <c r="G6" s="504"/>
      <c r="H6" s="505"/>
      <c r="I6" s="359"/>
      <c r="J6" s="355"/>
    </row>
    <row r="7" spans="1:48" s="356" customFormat="1" ht="15" customHeight="1" thickBot="1" x14ac:dyDescent="0.25">
      <c r="A7" s="362"/>
      <c r="B7" s="358"/>
      <c r="C7" s="366"/>
      <c r="D7" s="367"/>
      <c r="E7" s="368" t="s">
        <v>174</v>
      </c>
      <c r="F7" s="506" t="s">
        <v>175</v>
      </c>
      <c r="G7" s="507"/>
      <c r="H7" s="508"/>
      <c r="I7" s="359"/>
      <c r="J7" s="355"/>
    </row>
    <row r="8" spans="1:48" s="356" customFormat="1" ht="5.0999999999999996" customHeight="1" thickTop="1" thickBot="1" x14ac:dyDescent="0.25">
      <c r="A8" s="369"/>
      <c r="B8" s="370"/>
      <c r="C8" s="371"/>
      <c r="D8" s="372"/>
      <c r="E8" s="373" t="s">
        <v>174</v>
      </c>
      <c r="F8" s="374"/>
      <c r="G8" s="375"/>
      <c r="H8" s="358"/>
      <c r="I8" s="359"/>
      <c r="J8" s="355"/>
    </row>
    <row r="9" spans="1:48" s="356" customFormat="1" ht="15" customHeight="1" thickTop="1" thickBot="1" x14ac:dyDescent="0.25">
      <c r="A9" s="386"/>
      <c r="B9" s="385"/>
      <c r="C9" s="379" t="s">
        <v>43</v>
      </c>
      <c r="D9" s="380"/>
      <c r="E9" s="381" t="s">
        <v>44</v>
      </c>
      <c r="F9" s="377"/>
      <c r="G9" s="400" t="s">
        <v>41</v>
      </c>
      <c r="H9" s="378" t="s">
        <v>42</v>
      </c>
      <c r="I9" s="359"/>
      <c r="J9" s="355"/>
    </row>
    <row r="10" spans="1:48" s="358" customFormat="1" ht="20.100000000000001" customHeight="1" thickTop="1" thickBot="1" x14ac:dyDescent="0.25">
      <c r="A10" s="501" t="s">
        <v>16</v>
      </c>
      <c r="B10" s="502"/>
      <c r="C10" s="502"/>
      <c r="D10" s="388"/>
      <c r="E10" s="389" t="s">
        <v>176</v>
      </c>
      <c r="F10" s="390"/>
      <c r="G10" s="391"/>
      <c r="H10" s="392"/>
      <c r="I10" s="361"/>
      <c r="J10" s="355"/>
    </row>
    <row r="11" spans="1:48" s="356" customFormat="1" ht="15" customHeight="1" thickTop="1" thickBot="1" x14ac:dyDescent="0.25">
      <c r="A11" s="355"/>
      <c r="B11" s="382"/>
      <c r="C11" s="398" t="s">
        <v>160</v>
      </c>
      <c r="D11" s="376"/>
      <c r="E11" s="383" t="s">
        <v>47</v>
      </c>
      <c r="F11" s="387"/>
      <c r="G11" s="399" t="s">
        <v>159</v>
      </c>
      <c r="H11" s="378" t="s">
        <v>46</v>
      </c>
      <c r="I11" s="359"/>
      <c r="J11" s="384"/>
    </row>
    <row r="12" spans="1:48" ht="18.75" thickTop="1" x14ac:dyDescent="0.2"/>
  </sheetData>
  <mergeCells count="8">
    <mergeCell ref="A10:C10"/>
    <mergeCell ref="A3:H3"/>
    <mergeCell ref="F6:H6"/>
    <mergeCell ref="F7:H7"/>
    <mergeCell ref="C1:H1"/>
    <mergeCell ref="C2:H2"/>
    <mergeCell ref="C4:H4"/>
    <mergeCell ref="C5:H5"/>
  </mergeCell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Modul -2016</vt:lpstr>
      <vt:lpstr>IH -2016</vt:lpstr>
      <vt:lpstr>GSF -2016</vt:lpstr>
      <vt:lpstr>MIM -2016</vt:lpstr>
      <vt:lpstr>Nb -2016</vt:lpstr>
      <vt:lpstr>OEK -2016</vt:lpstr>
      <vt:lpstr>bioMSc előfeltételek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Pálfia</dc:creator>
  <cp:lastModifiedBy>Klára</cp:lastModifiedBy>
  <dcterms:created xsi:type="dcterms:W3CDTF">2015-08-05T11:49:22Z</dcterms:created>
  <dcterms:modified xsi:type="dcterms:W3CDTF">2016-06-13T15:19:58Z</dcterms:modified>
</cp:coreProperties>
</file>